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drawings/drawing5.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drawings/drawing9.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10.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11.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12.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drawings/drawing13.xml" ContentType="application/vnd.openxmlformats-officedocument.drawing+xml"/>
  <Override PartName="/xl/charts/chart20.xml" ContentType="application/vnd.openxmlformats-officedocument.drawingml.chart+xml"/>
  <Override PartName="/xl/charts/chart21.xml" ContentType="application/vnd.openxmlformats-officedocument.drawingml.chart+xml"/>
  <Override PartName="/xl/drawings/drawing14.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15.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16.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drawings/drawing1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drawings/drawing18.xml" ContentType="application/vnd.openxmlformats-officedocument.drawing+xml"/>
  <Override PartName="/xl/charts/chart30.xml" ContentType="application/vnd.openxmlformats-officedocument.drawingml.chart+xml"/>
  <Override PartName="/xl/charts/chart31.xml" ContentType="application/vnd.openxmlformats-officedocument.drawingml.chart+xml"/>
  <Override PartName="/xl/drawings/drawing19.xml" ContentType="application/vnd.openxmlformats-officedocument.drawing+xml"/>
  <Override PartName="/xl/charts/chart32.xml" ContentType="application/vnd.openxmlformats-officedocument.drawingml.chart+xml"/>
  <Override PartName="/xl/charts/chart33.xml" ContentType="application/vnd.openxmlformats-officedocument.drawingml.chart+xml"/>
  <Override PartName="/xl/drawings/drawing20.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drawings/drawing21.xml" ContentType="application/vnd.openxmlformats-officedocument.drawing+xml"/>
  <Override PartName="/xl/charts/chart36.xml" ContentType="application/vnd.openxmlformats-officedocument.drawingml.chart+xml"/>
  <Override PartName="/xl/charts/chart37.xml" ContentType="application/vnd.openxmlformats-officedocument.drawingml.chart+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1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xl/threadedComments/threadedComment4.xml" ContentType="application/vnd.ms-excel.threadedcomments+xml"/>
  <Override PartName="/docProps/core.xml" ContentType="application/vnd.openxmlformats-package.core-properties+xml"/>
  <Override PartName="/xl/threadedComments/threadedComment8.xml" ContentType="application/vnd.ms-excel.threadedcomments+xml"/>
  <Override PartName="/xl/comments8.xml" ContentType="application/vnd.openxmlformats-officedocument.spreadsheetml.comments+xml"/>
  <Override PartName="/xl/threadedComments/threadedComment12.xml" ContentType="application/vnd.ms-excel.threadedcomments+xml"/>
  <Override PartName="/xl/threadedComments/threadedComment10.xml" ContentType="application/vnd.ms-excel.threadedcomments+xml"/>
  <Override PartName="/xl/comments15.xml" ContentType="application/vnd.openxmlformats-officedocument.spreadsheetml.comments+xml"/>
  <Override PartName="/xl/threadedComments/threadedComment15.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comments16.xml" ContentType="application/vnd.openxmlformats-officedocument.spreadsheetml.comments+xml"/>
  <Override PartName="/xl/threadedComments/threadedComment16.xml" ContentType="application/vnd.ms-excel.threadedcomments+xml"/>
  <Override PartName="/xl/comments13.xml" ContentType="application/vnd.openxmlformats-officedocument.spreadsheetml.comments+xml"/>
  <Override PartName="/xl/threadedComments/threadedComment13.xml" ContentType="application/vnd.ms-excel.threadedcomments+xml"/>
  <Override PartName="/xl/threadedComments/threadedComment9.xml" ContentType="application/vnd.ms-excel.threadedcomments+xml"/>
  <Override PartName="/xl/comments10.xml" ContentType="application/vnd.openxmlformats-officedocument.spreadsheetml.comments+xml"/>
  <Override PartName="/xl/comments17.xml" ContentType="application/vnd.openxmlformats-officedocument.spreadsheetml.comments+xml"/>
  <Override PartName="/xl/threadedComments/threadedComment17.xml" ContentType="application/vnd.ms-excel.threadedcomments+xml"/>
  <Override PartName="/xl/comments9.xml" ContentType="application/vnd.openxmlformats-officedocument.spreadsheetml.comments+xml"/>
  <Override PartName="/xl/comments14.xml" ContentType="application/vnd.openxmlformats-officedocument.spreadsheetml.comments+xml"/>
  <Override PartName="/xl/comments18.xml" ContentType="application/vnd.openxmlformats-officedocument.spreadsheetml.comments+xml"/>
  <Override PartName="/xl/threadedComments/threadedComment18.xml" ContentType="application/vnd.ms-excel.threadedcomments+xml"/>
  <Override PartName="/xl/threadedComments/threadedComment14.xml" ContentType="application/vnd.ms-excel.threadedcomment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defaultThemeVersion="166925"/>
  <mc:AlternateContent xmlns:mc="http://schemas.openxmlformats.org/markup-compatibility/2006">
    <mc:Choice Requires="x15">
      <x15ac:absPath xmlns:x15ac="http://schemas.microsoft.com/office/spreadsheetml/2010/11/ac" url="https://d.docs.live.net/95bcc7c2388cb3db/00. A_Work_OneDrive/00. Revenue Management General/12. MFMA Budget Circular/09. MFMA Budget Circular - Nov25/"/>
    </mc:Choice>
  </mc:AlternateContent>
  <xr:revisionPtr revIDLastSave="0" documentId="8_{5659AB0A-86F0-4977-9AD8-6853DBC5E576}" xr6:coauthVersionLast="47" xr6:coauthVersionMax="47" xr10:uidLastSave="{00000000-0000-0000-0000-000000000000}"/>
  <workbookProtection workbookAlgorithmName="SHA-512" workbookHashValue="Ht/PybQoaMIiYAsNl4RuzPjRXG9t3az11Hp0vnstXqS47G9wu6YlGo99sZa5rCxC53WHz1TOiadvCTdaMjgVJQ==" workbookSaltValue="Dyu64sHCFqrpd7IE9W74rQ==" workbookSpinCount="100000" lockStructure="1"/>
  <bookViews>
    <workbookView xWindow="-98" yWindow="-98" windowWidth="21795" windowHeight="11625" tabRatio="942" firstSheet="1" activeTab="1" xr2:uid="{D5DE5DE6-C5F5-47E9-9FEF-C2FCE196E956}"/>
  </bookViews>
  <sheets>
    <sheet name="Input data" sheetId="66" state="hidden" r:id="rId1"/>
    <sheet name="Cover" sheetId="1" r:id="rId2"/>
    <sheet name="Instructions" sheetId="16" r:id="rId3"/>
    <sheet name="Interpretation Graphs" sheetId="49" r:id="rId4"/>
    <sheet name="Score Summary" sheetId="17" r:id="rId5"/>
    <sheet name="1. 50 Critical questions" sheetId="37" r:id="rId6"/>
    <sheet name="Chart 50 Critical questions" sheetId="38" r:id="rId7"/>
    <sheet name="2. Financial indicators" sheetId="41" r:id="rId8"/>
    <sheet name="Chart Financial Indicators" sheetId="42" r:id="rId9"/>
    <sheet name="3. Institutional arrangements" sheetId="2" r:id="rId10"/>
    <sheet name="Chart Institutional arrangement" sheetId="21" r:id="rId11"/>
    <sheet name="4. Legal compl pol &amp; by-laws" sheetId="3" r:id="rId12"/>
    <sheet name="Chart Legal Compl Pol&amp;by-laws" sheetId="22" r:id="rId13"/>
    <sheet name="5. Revenue Management SOPs" sheetId="4" r:id="rId14"/>
    <sheet name="Chart Revenue Management SOPs" sheetId="23" r:id="rId15"/>
    <sheet name="6. Planning" sheetId="5" r:id="rId16"/>
    <sheet name="Chart Planning" sheetId="24" r:id="rId17"/>
    <sheet name="7. Budgeting, Long-term Plannin" sheetId="6" r:id="rId18"/>
    <sheet name="Chart BUDGET_LT_PLANNING" sheetId="25" r:id="rId19"/>
    <sheet name="8. Tariffs" sheetId="7" r:id="rId20"/>
    <sheet name="Chart Tariffs" sheetId="26" r:id="rId21"/>
    <sheet name="9. Fin Dept Functions" sheetId="8" r:id="rId22"/>
    <sheet name="Chart Fin Dep functions" sheetId="27" r:id="rId23"/>
    <sheet name="10. Indigent Mngt" sheetId="9" r:id="rId24"/>
    <sheet name="Chart Indigent management" sheetId="28" r:id="rId25"/>
    <sheet name="11. Customer Care" sheetId="10" r:id="rId26"/>
    <sheet name="Chart Customer care" sheetId="29" r:id="rId27"/>
    <sheet name="12. Loss Mngt" sheetId="11" r:id="rId28"/>
    <sheet name="Chart Loss management" sheetId="31" r:id="rId29"/>
    <sheet name="13. Municipal Revenue Sources" sheetId="12" r:id="rId30"/>
    <sheet name="Chart Municipal revenue sources" sheetId="32" r:id="rId31"/>
    <sheet name="Sheet1" sheetId="67" state="hidden" r:id="rId32"/>
    <sheet name="14. Trading services - Water" sheetId="19" r:id="rId33"/>
    <sheet name="Chart Trading services - Water" sheetId="33" r:id="rId34"/>
    <sheet name="15. Trading services - Electric" sheetId="18" r:id="rId35"/>
    <sheet name="Chart Trading services - Electr" sheetId="34" r:id="rId36"/>
    <sheet name="16. Trading serv- Solid Waste" sheetId="20" r:id="rId37"/>
    <sheet name="Chart Trading services - Solid " sheetId="35" r:id="rId38"/>
    <sheet name="17. MIS &amp; Databases" sheetId="13" r:id="rId39"/>
    <sheet name="Chart Management Information Sy" sheetId="36" r:id="rId40"/>
    <sheet name="18. Asset Management" sheetId="39" r:id="rId41"/>
    <sheet name="Chart Asset Management " sheetId="40" r:id="rId42"/>
    <sheet name="30 Critical Calc" sheetId="46" state="hidden" r:id="rId43"/>
    <sheet name="Fin Indicators Calc" sheetId="47" state="hidden" r:id="rId44"/>
    <sheet name="Inst arrangement Calc" sheetId="50" state="hidden" r:id="rId45"/>
    <sheet name="Legislative Com Calc" sheetId="51" state="hidden" r:id="rId46"/>
    <sheet name="Rev Man SOP Calc" sheetId="52" state="hidden" r:id="rId47"/>
    <sheet name="Planning Calc" sheetId="53" state="hidden" r:id="rId48"/>
    <sheet name="Budget LT Plan Calc" sheetId="54" state="hidden" r:id="rId49"/>
    <sheet name="Tariffs Calc" sheetId="55" state="hidden" r:id="rId50"/>
    <sheet name="Fin Dep Func Calc" sheetId="56" state="hidden" r:id="rId51"/>
    <sheet name="Indigents Calc" sheetId="57" state="hidden" r:id="rId52"/>
    <sheet name="Customer Care Calc" sheetId="58" state="hidden" r:id="rId53"/>
    <sheet name="Loss Man Calc" sheetId="59" state="hidden" r:id="rId54"/>
    <sheet name="Mun Rev Sources Calc" sheetId="60" state="hidden" r:id="rId55"/>
    <sheet name="Water Calc" sheetId="61" state="hidden" r:id="rId56"/>
    <sheet name="Elect Calc" sheetId="62" state="hidden" r:id="rId57"/>
    <sheet name="Solid Waste Calc" sheetId="63" state="hidden" r:id="rId58"/>
    <sheet name="Man Infor System Calc" sheetId="64" state="hidden" r:id="rId59"/>
    <sheet name="Asset Man Calc" sheetId="65" state="hidden" r:id="rId60"/>
  </sheets>
  <externalReferences>
    <externalReference r:id="rId61"/>
  </externalReferences>
  <definedNames>
    <definedName name="_xlnm._FilterDatabase" localSheetId="5" hidden="1">'1. 50 Critical questions'!$B$3:$L$61</definedName>
    <definedName name="_xlnm._FilterDatabase" localSheetId="34" hidden="1">'15. Trading services - Electric'!$B$3:$M$85</definedName>
    <definedName name="_Hlk23156044" localSheetId="11">'4. Legal compl pol &amp; by-laws'!$B$23</definedName>
    <definedName name="_Toc22904480" localSheetId="21">'9. Fin Dept Functions'!$C$4</definedName>
    <definedName name="_Toc22904481" localSheetId="21">'9. Fin Dept Functions'!$C$5</definedName>
    <definedName name="_Toc22904482" localSheetId="21">'9. Fin Dept Functions'!$C$10</definedName>
    <definedName name="_Toc22904483" localSheetId="21">'9. Fin Dept Functions'!$C$14</definedName>
    <definedName name="_Toc22904484" localSheetId="21">'9. Fin Dept Functions'!$C$17</definedName>
    <definedName name="_Toc22904486" localSheetId="21">'9. Fin Dept Functions'!$C$19</definedName>
    <definedName name="_Toc22904487" localSheetId="21">'9. Fin Dept Functions'!$C$29</definedName>
    <definedName name="_Toc22904489" localSheetId="21">'9. Fin Dept Functions'!$C$48</definedName>
    <definedName name="_Toc22904491" localSheetId="21">'9. Fin Dept Functions'!$C$51</definedName>
    <definedName name="_Toc22904493" localSheetId="21">'9. Fin Dept Functions'!$C$56</definedName>
    <definedName name="_Toc22904494" localSheetId="21">'9. Fin Dept Functions'!$C$60</definedName>
    <definedName name="_Toc22904495" localSheetId="21">'9. Fin Dept Functions'!$C$63</definedName>
    <definedName name="_Toc22904496" localSheetId="21">'9. Fin Dept Functions'!$C$68</definedName>
    <definedName name="_Toc22904497" localSheetId="21">'9. Fin Dept Functions'!$C$81</definedName>
    <definedName name="_Toc22904498" localSheetId="21">'9. Fin Dept Functions'!$C$100</definedName>
    <definedName name="_Toc22904499" localSheetId="21">'9. Fin Dept Functions'!$C$106</definedName>
    <definedName name="_Toc22904502" localSheetId="23">'10. Indigent Mngt'!$C$34</definedName>
    <definedName name="_Toc22904503" localSheetId="23">'10. Indigent Mngt'!$C$37</definedName>
    <definedName name="_Toc22904504" localSheetId="23">'10. Indigent Mngt'!$C$40</definedName>
    <definedName name="_Toc22904508" localSheetId="27">'12. Loss Mngt'!$C$21</definedName>
    <definedName name="_Toc22904510" localSheetId="29">'13. Municipal Revenue Sources'!$C$4</definedName>
    <definedName name="_Toc22904510" localSheetId="32">'14. Trading services - Water'!#REF!</definedName>
    <definedName name="_Toc22904510" localSheetId="34">'15. Trading services - Electric'!#REF!</definedName>
    <definedName name="_Toc22904510" localSheetId="36">'16. Trading serv- Solid Waste'!#REF!</definedName>
    <definedName name="_Toc22904511" localSheetId="29">'13. Municipal Revenue Sources'!$C$9</definedName>
    <definedName name="_Toc22904511" localSheetId="32">'14. Trading services - Water'!#REF!</definedName>
    <definedName name="_Toc22904511" localSheetId="34">'15. Trading services - Electric'!#REF!</definedName>
    <definedName name="_Toc22904511" localSheetId="36">'16. Trading serv- Solid Waste'!#REF!</definedName>
    <definedName name="_Toc22904512" localSheetId="29">'13. Municipal Revenue Sources'!$C$15</definedName>
    <definedName name="_Toc22904512" localSheetId="32">'14. Trading services - Water'!#REF!</definedName>
    <definedName name="_Toc22904512" localSheetId="34">'15. Trading services - Electric'!#REF!</definedName>
    <definedName name="_Toc22904512" localSheetId="36">'16. Trading serv- Solid Waste'!#REF!</definedName>
    <definedName name="_Toc22904513" localSheetId="29">'13. Municipal Revenue Sources'!#REF!</definedName>
    <definedName name="_Toc22904513" localSheetId="32">'14. Trading services - Water'!#REF!</definedName>
    <definedName name="_Toc22904513" localSheetId="34">'15. Trading services - Electric'!#REF!</definedName>
    <definedName name="_Toc22904513" localSheetId="36">'16. Trading serv- Solid Waste'!#REF!</definedName>
    <definedName name="_Toc22904514" localSheetId="29">'13. Municipal Revenue Sources'!#REF!</definedName>
    <definedName name="_Toc22904514" localSheetId="32">'14. Trading services - Water'!$C$5</definedName>
    <definedName name="_Toc22904514" localSheetId="34">'15. Trading services - Electric'!#REF!</definedName>
    <definedName name="_Toc22904514" localSheetId="36">'16. Trading serv- Solid Waste'!#REF!</definedName>
    <definedName name="_Toc22904515" localSheetId="29">'13. Municipal Revenue Sources'!#REF!</definedName>
    <definedName name="_Toc22904515" localSheetId="32">'14. Trading services - Water'!#REF!</definedName>
    <definedName name="_Toc22904515" localSheetId="34">'15. Trading services - Electric'!$C$5</definedName>
    <definedName name="_Toc22904515" localSheetId="36">'16. Trading serv- Solid Waste'!#REF!</definedName>
    <definedName name="_Toc22904516" localSheetId="29">'13. Municipal Revenue Sources'!#REF!</definedName>
    <definedName name="_Toc22904516" localSheetId="32">'14. Trading services - Water'!#REF!</definedName>
    <definedName name="_Toc22904516" localSheetId="34">'15. Trading services - Electric'!#REF!</definedName>
    <definedName name="_Toc22904516" localSheetId="36">'16. Trading serv- Solid Waste'!#REF!</definedName>
    <definedName name="_Toc30770441" localSheetId="15">'6. Planning'!$C$4</definedName>
    <definedName name="_Toc30770442" localSheetId="15">'6. Planning'!$C$14</definedName>
    <definedName name="_Toc30770443" localSheetId="15">'6. Planning'!$C$24</definedName>
    <definedName name="_Toc30770444" localSheetId="15">'6. Planning'!$C$27</definedName>
    <definedName name="_Toc30770461" localSheetId="21">'9. Fin Dept Functions'!$C$82</definedName>
    <definedName name="_Toc30770465" localSheetId="23">'10. Indigent Mngt'!$C$4</definedName>
    <definedName name="_Toc30770466" localSheetId="23">'10. Indigent Mngt'!$C$27</definedName>
    <definedName name="page3" localSheetId="9">'3. Institutional arrangements'!$C$21</definedName>
    <definedName name="_xlnm.Print_Area" localSheetId="1">Cover!$B$28:$D$53</definedName>
    <definedName name="_xlnm.Print_Titles" localSheetId="23">'10. Indigent Mngt'!#REF!</definedName>
    <definedName name="_xlnm.Print_Titles" localSheetId="27">'12. Loss Mngt'!#REF!</definedName>
    <definedName name="_xlnm.Print_Titles" localSheetId="29">'13. Municipal Revenue Sources'!#REF!</definedName>
    <definedName name="_xlnm.Print_Titles" localSheetId="32">'14. Trading services - Water'!#REF!</definedName>
    <definedName name="_xlnm.Print_Titles" localSheetId="34">'15. Trading services - Electric'!#REF!</definedName>
    <definedName name="_xlnm.Print_Titles" localSheetId="36">'16. Trading serv- Solid Waste'!#REF!</definedName>
    <definedName name="_xlnm.Print_Titles" localSheetId="38">'17. MIS &amp; Databases'!#REF!</definedName>
    <definedName name="_xlnm.Print_Titles" localSheetId="40">'18. Asset Management'!#REF!</definedName>
    <definedName name="_xlnm.Print_Titles" localSheetId="15">'6. Planning'!#REF!</definedName>
    <definedName name="_xlnm.Print_Titles" localSheetId="21">'9. Fin Dept Functions'!#REF!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5" i="11" l="1"/>
  <c r="I24" i="4"/>
  <c r="D36" i="20"/>
  <c r="J36" i="20" s="1"/>
  <c r="D35" i="20"/>
  <c r="J35" i="20" s="1"/>
  <c r="D34" i="20"/>
  <c r="J34" i="20" s="1"/>
  <c r="J17" i="20"/>
  <c r="J18" i="20"/>
  <c r="J21" i="20"/>
  <c r="J31" i="20"/>
  <c r="J33" i="20"/>
  <c r="D32" i="20"/>
  <c r="J32" i="20" s="1"/>
  <c r="D30" i="20"/>
  <c r="J30" i="20" s="1"/>
  <c r="D29" i="20"/>
  <c r="J29" i="20" s="1"/>
  <c r="D28" i="20"/>
  <c r="J28" i="20" s="1"/>
  <c r="D27" i="20"/>
  <c r="J27" i="20" s="1"/>
  <c r="D26" i="20"/>
  <c r="J26" i="20" s="1"/>
  <c r="D25" i="20"/>
  <c r="J25" i="20" s="1"/>
  <c r="D24" i="20"/>
  <c r="J24" i="20" s="1"/>
  <c r="D23" i="20"/>
  <c r="J23" i="20" s="1"/>
  <c r="D22" i="20"/>
  <c r="J22" i="20" s="1"/>
  <c r="D20" i="20"/>
  <c r="J20" i="20" s="1"/>
  <c r="D19" i="20"/>
  <c r="J19" i="20" s="1"/>
  <c r="D16" i="20"/>
  <c r="J16" i="20" s="1"/>
  <c r="D15" i="20"/>
  <c r="J15" i="20" s="1"/>
  <c r="D14" i="20"/>
  <c r="J14" i="20" s="1"/>
  <c r="D13" i="20"/>
  <c r="J13" i="20" s="1"/>
  <c r="D12" i="20"/>
  <c r="J12" i="20" s="1"/>
  <c r="D11" i="20"/>
  <c r="J11" i="20" s="1"/>
  <c r="D10" i="20"/>
  <c r="J10" i="20" s="1"/>
  <c r="D9" i="20"/>
  <c r="J9" i="20" s="1"/>
  <c r="D8" i="20"/>
  <c r="J8" i="20" s="1"/>
  <c r="D7" i="20"/>
  <c r="J7" i="20" s="1"/>
  <c r="D6" i="20"/>
  <c r="D6" i="19"/>
  <c r="J6" i="19" s="1"/>
  <c r="D7" i="19"/>
  <c r="J7" i="19" s="1"/>
  <c r="J17" i="19"/>
  <c r="J18" i="19"/>
  <c r="J21" i="19"/>
  <c r="J24" i="19"/>
  <c r="J40" i="19"/>
  <c r="J41" i="19"/>
  <c r="J43" i="19"/>
  <c r="J46" i="19"/>
  <c r="J54" i="19"/>
  <c r="J73" i="19"/>
  <c r="J81" i="19"/>
  <c r="D90" i="19"/>
  <c r="J90" i="19" s="1"/>
  <c r="D89" i="19"/>
  <c r="J89" i="19" s="1"/>
  <c r="D88" i="19"/>
  <c r="J88" i="19" s="1"/>
  <c r="D87" i="19"/>
  <c r="J87" i="19" s="1"/>
  <c r="D86" i="19"/>
  <c r="J86" i="19" s="1"/>
  <c r="D85" i="19"/>
  <c r="J85" i="19" s="1"/>
  <c r="D84" i="19"/>
  <c r="J84" i="19" s="1"/>
  <c r="D83" i="19"/>
  <c r="J83" i="19" s="1"/>
  <c r="D82" i="19"/>
  <c r="J82" i="19" s="1"/>
  <c r="D80" i="19"/>
  <c r="J80" i="19" s="1"/>
  <c r="D79" i="19"/>
  <c r="J79" i="19" s="1"/>
  <c r="D78" i="19"/>
  <c r="J78" i="19" s="1"/>
  <c r="D77" i="19"/>
  <c r="J77" i="19" s="1"/>
  <c r="D76" i="19"/>
  <c r="J76" i="19" s="1"/>
  <c r="D75" i="19"/>
  <c r="J75" i="19" s="1"/>
  <c r="D74" i="19"/>
  <c r="J74" i="19" s="1"/>
  <c r="D72" i="19"/>
  <c r="J72" i="19" s="1"/>
  <c r="D71" i="19"/>
  <c r="J71" i="19" s="1"/>
  <c r="D70" i="19"/>
  <c r="J70" i="19" s="1"/>
  <c r="D69" i="19"/>
  <c r="J69" i="19" s="1"/>
  <c r="D68" i="19"/>
  <c r="J68" i="19" s="1"/>
  <c r="D67" i="19"/>
  <c r="J67" i="19" s="1"/>
  <c r="D66" i="19"/>
  <c r="J66" i="19" s="1"/>
  <c r="D65" i="19"/>
  <c r="J65" i="19" s="1"/>
  <c r="D64" i="19"/>
  <c r="J64" i="19" s="1"/>
  <c r="D63" i="19"/>
  <c r="J63" i="19" s="1"/>
  <c r="D62" i="19"/>
  <c r="J62" i="19" s="1"/>
  <c r="D61" i="19"/>
  <c r="J61" i="19" s="1"/>
  <c r="D60" i="19"/>
  <c r="J60" i="19" s="1"/>
  <c r="D59" i="19"/>
  <c r="J59" i="19" s="1"/>
  <c r="D58" i="19"/>
  <c r="J58" i="19" s="1"/>
  <c r="D57" i="19"/>
  <c r="J57" i="19" s="1"/>
  <c r="D56" i="19"/>
  <c r="J56" i="19" s="1"/>
  <c r="D55" i="19"/>
  <c r="J55" i="19" s="1"/>
  <c r="D53" i="19"/>
  <c r="J53" i="19" s="1"/>
  <c r="D52" i="19"/>
  <c r="J52" i="19" s="1"/>
  <c r="D51" i="19"/>
  <c r="J51" i="19" s="1"/>
  <c r="D50" i="19"/>
  <c r="J50" i="19" s="1"/>
  <c r="D49" i="19"/>
  <c r="J49" i="19" s="1"/>
  <c r="D48" i="19"/>
  <c r="J48" i="19" s="1"/>
  <c r="D47" i="19"/>
  <c r="J47" i="19" s="1"/>
  <c r="D45" i="19"/>
  <c r="J45" i="19" s="1"/>
  <c r="D44" i="19"/>
  <c r="J44" i="19" s="1"/>
  <c r="D42" i="19"/>
  <c r="J42" i="19" s="1"/>
  <c r="D39" i="19"/>
  <c r="J39" i="19" s="1"/>
  <c r="D38" i="19"/>
  <c r="J38" i="19" s="1"/>
  <c r="D37" i="19"/>
  <c r="J37" i="19" s="1"/>
  <c r="D36" i="19"/>
  <c r="J36" i="19" s="1"/>
  <c r="D35" i="19"/>
  <c r="J35" i="19" s="1"/>
  <c r="D34" i="19"/>
  <c r="J34" i="19" s="1"/>
  <c r="D33" i="19"/>
  <c r="J33" i="19" s="1"/>
  <c r="D32" i="19"/>
  <c r="J32" i="19" s="1"/>
  <c r="D31" i="19"/>
  <c r="J31" i="19" s="1"/>
  <c r="D30" i="19"/>
  <c r="J30" i="19" s="1"/>
  <c r="D29" i="19"/>
  <c r="J29" i="19" s="1"/>
  <c r="D28" i="19"/>
  <c r="J28" i="19" s="1"/>
  <c r="D27" i="19"/>
  <c r="J27" i="19" s="1"/>
  <c r="D26" i="19"/>
  <c r="J26" i="19" s="1"/>
  <c r="D25" i="19"/>
  <c r="J25" i="19" s="1"/>
  <c r="D23" i="19"/>
  <c r="J23" i="19" s="1"/>
  <c r="D22" i="19"/>
  <c r="J22" i="19" s="1"/>
  <c r="D20" i="19"/>
  <c r="J20" i="19" s="1"/>
  <c r="D19" i="19"/>
  <c r="J19" i="19" s="1"/>
  <c r="D16" i="19"/>
  <c r="J16" i="19" s="1"/>
  <c r="D15" i="19"/>
  <c r="J15" i="19" s="1"/>
  <c r="D14" i="19"/>
  <c r="J14" i="19" s="1"/>
  <c r="D13" i="19"/>
  <c r="J13" i="19" s="1"/>
  <c r="D12" i="19"/>
  <c r="J12" i="19" s="1"/>
  <c r="D11" i="19"/>
  <c r="J11" i="19" s="1"/>
  <c r="D10" i="19"/>
  <c r="J10" i="19" s="1"/>
  <c r="D9" i="19"/>
  <c r="J9" i="19" s="1"/>
  <c r="D8" i="19"/>
  <c r="J8" i="19" s="1"/>
  <c r="D6" i="18"/>
  <c r="J6" i="18" s="1"/>
  <c r="D7" i="18"/>
  <c r="J7" i="18" s="1"/>
  <c r="D59" i="18"/>
  <c r="J59" i="18" s="1"/>
  <c r="D21" i="18"/>
  <c r="J21" i="18" s="1"/>
  <c r="D8" i="18"/>
  <c r="J8" i="18" s="1"/>
  <c r="D48" i="18"/>
  <c r="J48" i="18" s="1"/>
  <c r="D30" i="18"/>
  <c r="J30" i="18" s="1"/>
  <c r="D31" i="18"/>
  <c r="J31" i="18" s="1"/>
  <c r="D32" i="18"/>
  <c r="J32" i="18" s="1"/>
  <c r="D33" i="18"/>
  <c r="J33" i="18" s="1"/>
  <c r="D9" i="18"/>
  <c r="J9" i="18" s="1"/>
  <c r="D10" i="18"/>
  <c r="J10" i="18" s="1"/>
  <c r="D11" i="18"/>
  <c r="J11" i="18" s="1"/>
  <c r="D12" i="18"/>
  <c r="J12" i="18" s="1"/>
  <c r="D13" i="18"/>
  <c r="J13" i="18" s="1"/>
  <c r="D14" i="18"/>
  <c r="J14" i="18" s="1"/>
  <c r="D15" i="18"/>
  <c r="J15" i="18" s="1"/>
  <c r="D16" i="18"/>
  <c r="J16" i="18" s="1"/>
  <c r="D17" i="18"/>
  <c r="J17" i="18" s="1"/>
  <c r="D18" i="18"/>
  <c r="J18" i="18" s="1"/>
  <c r="D22" i="18"/>
  <c r="J22" i="18" s="1"/>
  <c r="D24" i="18"/>
  <c r="J24" i="18" s="1"/>
  <c r="D25" i="18"/>
  <c r="J25" i="18" s="1"/>
  <c r="D27" i="18"/>
  <c r="J27" i="18" s="1"/>
  <c r="D28" i="18"/>
  <c r="J28" i="18" s="1"/>
  <c r="D29" i="18"/>
  <c r="J29" i="18" s="1"/>
  <c r="D35" i="18"/>
  <c r="J35" i="18" s="1"/>
  <c r="D36" i="18"/>
  <c r="J36" i="18" s="1"/>
  <c r="D37" i="18"/>
  <c r="J37" i="18" s="1"/>
  <c r="D38" i="18"/>
  <c r="J38" i="18" s="1"/>
  <c r="D39" i="18"/>
  <c r="J39" i="18" s="1"/>
  <c r="D40" i="18"/>
  <c r="J40" i="18" s="1"/>
  <c r="D43" i="18"/>
  <c r="J43" i="18" s="1"/>
  <c r="D45" i="18"/>
  <c r="J45" i="18" s="1"/>
  <c r="D47" i="18"/>
  <c r="J47" i="18" s="1"/>
  <c r="D49" i="18"/>
  <c r="J49" i="18" s="1"/>
  <c r="D50" i="18"/>
  <c r="J50" i="18" s="1"/>
  <c r="D51" i="18"/>
  <c r="J51" i="18" s="1"/>
  <c r="D53" i="18"/>
  <c r="J53" i="18" s="1"/>
  <c r="D54" i="18"/>
  <c r="J54" i="18" s="1"/>
  <c r="D56" i="18"/>
  <c r="J56" i="18" s="1"/>
  <c r="D57" i="18"/>
  <c r="J57" i="18" s="1"/>
  <c r="D58" i="18"/>
  <c r="J58" i="18" s="1"/>
  <c r="D60" i="18"/>
  <c r="J60" i="18" s="1"/>
  <c r="D61" i="18"/>
  <c r="J61" i="18" s="1"/>
  <c r="D62" i="18"/>
  <c r="J62" i="18" s="1"/>
  <c r="D63" i="18"/>
  <c r="J63" i="18" s="1"/>
  <c r="D64" i="18"/>
  <c r="J64" i="18" s="1"/>
  <c r="D65" i="18"/>
  <c r="J65" i="18" s="1"/>
  <c r="D66" i="18"/>
  <c r="J66" i="18" s="1"/>
  <c r="D67" i="18"/>
  <c r="J67" i="18" s="1"/>
  <c r="D68" i="18"/>
  <c r="J68" i="18" s="1"/>
  <c r="D69" i="18"/>
  <c r="J69" i="18" s="1"/>
  <c r="D70" i="18"/>
  <c r="J70" i="18" s="1"/>
  <c r="D71" i="18"/>
  <c r="J71" i="18" s="1"/>
  <c r="D73" i="18"/>
  <c r="J73" i="18" s="1"/>
  <c r="D74" i="18"/>
  <c r="J74" i="18" s="1"/>
  <c r="D75" i="18"/>
  <c r="J75" i="18" s="1"/>
  <c r="D76" i="18"/>
  <c r="J76" i="18" s="1"/>
  <c r="D77" i="18"/>
  <c r="J77" i="18" s="1"/>
  <c r="D78" i="18"/>
  <c r="J78" i="18" s="1"/>
  <c r="D79" i="18"/>
  <c r="J79" i="18" s="1"/>
  <c r="D81" i="18"/>
  <c r="J81" i="18" s="1"/>
  <c r="D82" i="18"/>
  <c r="J82" i="18" s="1"/>
  <c r="D83" i="18"/>
  <c r="J83" i="18" s="1"/>
  <c r="D84" i="18"/>
  <c r="J84" i="18" s="1"/>
  <c r="J19" i="18"/>
  <c r="J20" i="18"/>
  <c r="J23" i="18"/>
  <c r="J26" i="18"/>
  <c r="J34" i="18"/>
  <c r="J41" i="18"/>
  <c r="J42" i="18"/>
  <c r="J44" i="18"/>
  <c r="J46" i="18"/>
  <c r="J52" i="18"/>
  <c r="J55" i="18"/>
  <c r="J72" i="18"/>
  <c r="J80" i="18"/>
  <c r="E88" i="18"/>
  <c r="E22" i="17"/>
  <c r="E10" i="17"/>
  <c r="E11" i="17"/>
  <c r="E13" i="17"/>
  <c r="E14" i="17"/>
  <c r="E17" i="17"/>
  <c r="L10" i="17"/>
  <c r="L13" i="17"/>
  <c r="L14" i="17"/>
  <c r="D37" i="20" l="1"/>
  <c r="J6" i="20"/>
  <c r="D91" i="19"/>
  <c r="I18" i="17" s="1"/>
  <c r="J92" i="19"/>
  <c r="J86" i="18"/>
  <c r="D85" i="18"/>
  <c r="J85" i="18" s="1"/>
  <c r="J5" i="39"/>
  <c r="J6" i="39"/>
  <c r="J7" i="39"/>
  <c r="J8" i="39"/>
  <c r="J9" i="39"/>
  <c r="J10" i="39"/>
  <c r="J11" i="39"/>
  <c r="J12" i="39"/>
  <c r="J13" i="39"/>
  <c r="J4" i="39"/>
  <c r="I20" i="17"/>
  <c r="D25" i="12"/>
  <c r="I17" i="17" s="1"/>
  <c r="J6" i="12"/>
  <c r="J7" i="12"/>
  <c r="J8" i="12"/>
  <c r="J9" i="12"/>
  <c r="J10" i="12"/>
  <c r="J11" i="12"/>
  <c r="J12" i="12"/>
  <c r="J13" i="12"/>
  <c r="J14" i="12"/>
  <c r="J15" i="12"/>
  <c r="J16" i="12"/>
  <c r="J17" i="12"/>
  <c r="J18" i="12"/>
  <c r="J19" i="12"/>
  <c r="J20" i="12"/>
  <c r="J21" i="12"/>
  <c r="J22" i="12"/>
  <c r="J23" i="12"/>
  <c r="J24" i="12"/>
  <c r="J5" i="12"/>
  <c r="D33" i="11"/>
  <c r="I16" i="17" s="1"/>
  <c r="J5" i="11"/>
  <c r="J6" i="11"/>
  <c r="J7" i="11"/>
  <c r="J8" i="11"/>
  <c r="J9" i="11"/>
  <c r="J10" i="11"/>
  <c r="J11" i="11"/>
  <c r="J12" i="11"/>
  <c r="J13" i="11"/>
  <c r="J14" i="11"/>
  <c r="J15" i="11"/>
  <c r="J16" i="11"/>
  <c r="J17" i="11"/>
  <c r="J18" i="11"/>
  <c r="J19" i="11"/>
  <c r="J20" i="11"/>
  <c r="J21" i="11"/>
  <c r="J22" i="11"/>
  <c r="J23" i="11"/>
  <c r="J24" i="11"/>
  <c r="J25" i="11"/>
  <c r="J26" i="11"/>
  <c r="J27" i="11"/>
  <c r="J28" i="11"/>
  <c r="J29" i="11"/>
  <c r="J30" i="11"/>
  <c r="J31" i="11"/>
  <c r="J32" i="11"/>
  <c r="J4" i="11"/>
  <c r="D11" i="10"/>
  <c r="I15" i="17" s="1"/>
  <c r="J5" i="10"/>
  <c r="J6" i="10"/>
  <c r="J7" i="10"/>
  <c r="J8" i="10"/>
  <c r="J9" i="10"/>
  <c r="J10" i="10"/>
  <c r="J4" i="10"/>
  <c r="D44" i="9"/>
  <c r="I14" i="17" s="1"/>
  <c r="J14" i="17" s="1"/>
  <c r="J5" i="9"/>
  <c r="J6" i="9"/>
  <c r="J7" i="9"/>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 i="9"/>
  <c r="D110" i="8"/>
  <c r="I13" i="17" s="1"/>
  <c r="J13" i="17" s="1"/>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4" i="8"/>
  <c r="D19" i="7"/>
  <c r="I12" i="17" s="1"/>
  <c r="J5" i="7"/>
  <c r="J6" i="7"/>
  <c r="J7" i="7"/>
  <c r="J8" i="7"/>
  <c r="J9" i="7"/>
  <c r="J10" i="7"/>
  <c r="J11" i="7"/>
  <c r="J12" i="7"/>
  <c r="J13" i="7"/>
  <c r="J14" i="7"/>
  <c r="J15" i="7"/>
  <c r="J16" i="7"/>
  <c r="J17" i="7"/>
  <c r="J18" i="7"/>
  <c r="J4" i="7"/>
  <c r="D12" i="6"/>
  <c r="I11" i="17" s="1"/>
  <c r="J5" i="6"/>
  <c r="J6" i="6"/>
  <c r="J7" i="6"/>
  <c r="J8" i="6"/>
  <c r="J9" i="6"/>
  <c r="J10" i="6"/>
  <c r="J11" i="6"/>
  <c r="J4" i="6"/>
  <c r="E34" i="5"/>
  <c r="D31" i="5"/>
  <c r="I10" i="17" s="1"/>
  <c r="J10" i="17" s="1"/>
  <c r="J6" i="5"/>
  <c r="J7" i="5"/>
  <c r="J8" i="5"/>
  <c r="J9" i="5"/>
  <c r="J10" i="5"/>
  <c r="J11" i="5"/>
  <c r="J12" i="5"/>
  <c r="J13" i="5"/>
  <c r="J14" i="5"/>
  <c r="J15" i="5"/>
  <c r="J16" i="5"/>
  <c r="J17" i="5"/>
  <c r="J18" i="5"/>
  <c r="J19" i="5"/>
  <c r="J20" i="5"/>
  <c r="J21" i="5"/>
  <c r="J22" i="5"/>
  <c r="J23" i="5"/>
  <c r="J24" i="5"/>
  <c r="J25" i="5"/>
  <c r="J26" i="5"/>
  <c r="J27" i="5"/>
  <c r="J28" i="5"/>
  <c r="J29" i="5"/>
  <c r="J30" i="5"/>
  <c r="J5" i="5"/>
  <c r="D24" i="4"/>
  <c r="I9" i="17" s="1"/>
  <c r="J5" i="4"/>
  <c r="J6" i="4"/>
  <c r="J7" i="4"/>
  <c r="J8" i="4"/>
  <c r="J9" i="4"/>
  <c r="J10" i="4"/>
  <c r="J11" i="4"/>
  <c r="J12" i="4"/>
  <c r="J13" i="4"/>
  <c r="J14" i="4"/>
  <c r="J15" i="4"/>
  <c r="J16" i="4"/>
  <c r="J17" i="4"/>
  <c r="J18" i="4"/>
  <c r="J19" i="4"/>
  <c r="J20" i="4"/>
  <c r="J21" i="4"/>
  <c r="J22" i="4"/>
  <c r="J23" i="4"/>
  <c r="J4" i="4"/>
  <c r="D29" i="3"/>
  <c r="I8" i="17" s="1"/>
  <c r="J14" i="3"/>
  <c r="J15" i="3"/>
  <c r="J16" i="3"/>
  <c r="J17" i="3"/>
  <c r="J18" i="3"/>
  <c r="J19" i="3"/>
  <c r="J20" i="3"/>
  <c r="J21" i="3"/>
  <c r="J22" i="3"/>
  <c r="J23" i="3"/>
  <c r="J24" i="3"/>
  <c r="J25" i="3"/>
  <c r="J26" i="3"/>
  <c r="J27" i="3"/>
  <c r="J28" i="3"/>
  <c r="J13" i="3"/>
  <c r="J12" i="3"/>
  <c r="J5" i="3"/>
  <c r="J6" i="3"/>
  <c r="J7" i="3"/>
  <c r="J8" i="3"/>
  <c r="J9" i="3"/>
  <c r="J10" i="3"/>
  <c r="J11" i="3"/>
  <c r="J4" i="3"/>
  <c r="J8" i="2"/>
  <c r="J4" i="2"/>
  <c r="D27" i="2"/>
  <c r="I7" i="17" s="1"/>
  <c r="J26" i="2"/>
  <c r="J25" i="2"/>
  <c r="J5" i="2"/>
  <c r="J6" i="2"/>
  <c r="J7" i="2"/>
  <c r="J9" i="2"/>
  <c r="J10" i="2"/>
  <c r="J11" i="2"/>
  <c r="J12" i="2"/>
  <c r="J13" i="2"/>
  <c r="J14" i="2"/>
  <c r="J15" i="2"/>
  <c r="J16" i="2"/>
  <c r="J17" i="2"/>
  <c r="J18" i="2"/>
  <c r="J19" i="2"/>
  <c r="J20" i="2"/>
  <c r="J21" i="2"/>
  <c r="J22" i="2"/>
  <c r="J23" i="2"/>
  <c r="D31" i="41"/>
  <c r="I6" i="17" s="1"/>
  <c r="J30" i="41"/>
  <c r="J5" i="41"/>
  <c r="J6" i="41"/>
  <c r="J7" i="41"/>
  <c r="J8" i="41"/>
  <c r="J9" i="41"/>
  <c r="J10" i="41"/>
  <c r="J11" i="41"/>
  <c r="J12" i="41"/>
  <c r="J13" i="41"/>
  <c r="J14" i="41"/>
  <c r="J15" i="41"/>
  <c r="J16" i="41"/>
  <c r="J17" i="41"/>
  <c r="J18" i="41"/>
  <c r="J19" i="41"/>
  <c r="J20" i="41"/>
  <c r="J21" i="41"/>
  <c r="J22" i="41"/>
  <c r="J23" i="41"/>
  <c r="J24" i="41"/>
  <c r="J25" i="41"/>
  <c r="J26" i="41"/>
  <c r="J27" i="41"/>
  <c r="J28" i="41"/>
  <c r="J29" i="41"/>
  <c r="J4" i="41"/>
  <c r="D14" i="39"/>
  <c r="I22" i="17" s="1"/>
  <c r="F255" i="66"/>
  <c r="F256" i="66"/>
  <c r="F257" i="66"/>
  <c r="F258" i="66"/>
  <c r="F259" i="66"/>
  <c r="F4" i="66"/>
  <c r="F5" i="66"/>
  <c r="F6" i="66"/>
  <c r="F7" i="66"/>
  <c r="F8" i="66"/>
  <c r="F9" i="66"/>
  <c r="F10" i="66"/>
  <c r="F11" i="66"/>
  <c r="F12" i="66"/>
  <c r="F13" i="66"/>
  <c r="F14" i="66"/>
  <c r="F15" i="66"/>
  <c r="F16" i="66"/>
  <c r="F17" i="66"/>
  <c r="F18" i="66"/>
  <c r="F19" i="66"/>
  <c r="F20" i="66"/>
  <c r="F21" i="66"/>
  <c r="F22" i="66"/>
  <c r="F23" i="66"/>
  <c r="F24" i="66"/>
  <c r="F25" i="66"/>
  <c r="F26" i="66"/>
  <c r="F27" i="66"/>
  <c r="F28" i="66"/>
  <c r="F29" i="66"/>
  <c r="F30" i="66"/>
  <c r="F31" i="66"/>
  <c r="F32" i="66"/>
  <c r="F33" i="66"/>
  <c r="F34" i="66"/>
  <c r="F35" i="66"/>
  <c r="F36" i="66"/>
  <c r="F37" i="66"/>
  <c r="F38" i="66"/>
  <c r="F39" i="66"/>
  <c r="F40" i="66"/>
  <c r="F41" i="66"/>
  <c r="F42" i="66"/>
  <c r="F43" i="66"/>
  <c r="F44" i="66"/>
  <c r="F45" i="66"/>
  <c r="F46" i="66"/>
  <c r="F47" i="66"/>
  <c r="F48" i="66"/>
  <c r="F49" i="66"/>
  <c r="F50" i="66"/>
  <c r="F51" i="66"/>
  <c r="F52" i="66"/>
  <c r="F53" i="66"/>
  <c r="F54" i="66"/>
  <c r="F55" i="66"/>
  <c r="F56" i="66"/>
  <c r="F57" i="66"/>
  <c r="F58" i="66"/>
  <c r="F59" i="66"/>
  <c r="F60" i="66"/>
  <c r="F61" i="66"/>
  <c r="F62" i="66"/>
  <c r="F63" i="66"/>
  <c r="F64" i="66"/>
  <c r="F65" i="66"/>
  <c r="F66" i="66"/>
  <c r="F67" i="66"/>
  <c r="F68" i="66"/>
  <c r="F69" i="66"/>
  <c r="F70" i="66"/>
  <c r="F71" i="66"/>
  <c r="F72" i="66"/>
  <c r="F73" i="66"/>
  <c r="F74" i="66"/>
  <c r="F75" i="66"/>
  <c r="F76" i="66"/>
  <c r="F77" i="66"/>
  <c r="F78" i="66"/>
  <c r="F79" i="66"/>
  <c r="F80" i="66"/>
  <c r="F81" i="66"/>
  <c r="F82" i="66"/>
  <c r="F83" i="66"/>
  <c r="F84" i="66"/>
  <c r="F85" i="66"/>
  <c r="F86" i="66"/>
  <c r="F87" i="66"/>
  <c r="F88" i="66"/>
  <c r="F89" i="66"/>
  <c r="F90" i="66"/>
  <c r="F91" i="66"/>
  <c r="F92" i="66"/>
  <c r="F93" i="66"/>
  <c r="F94" i="66"/>
  <c r="F95" i="66"/>
  <c r="F96" i="66"/>
  <c r="F97" i="66"/>
  <c r="F98" i="66"/>
  <c r="F99" i="66"/>
  <c r="F100" i="66"/>
  <c r="F101" i="66"/>
  <c r="F102" i="66"/>
  <c r="F103" i="66"/>
  <c r="F104" i="66"/>
  <c r="F105" i="66"/>
  <c r="F106" i="66"/>
  <c r="F107" i="66"/>
  <c r="F108" i="66"/>
  <c r="F109" i="66"/>
  <c r="F110" i="66"/>
  <c r="F111" i="66"/>
  <c r="F112" i="66"/>
  <c r="F113" i="66"/>
  <c r="F114" i="66"/>
  <c r="F115" i="66"/>
  <c r="F116" i="66"/>
  <c r="F117" i="66"/>
  <c r="F118" i="66"/>
  <c r="F119" i="66"/>
  <c r="F120" i="66"/>
  <c r="F121" i="66"/>
  <c r="F122" i="66"/>
  <c r="F123" i="66"/>
  <c r="F124" i="66"/>
  <c r="F125" i="66"/>
  <c r="F126" i="66"/>
  <c r="F127" i="66"/>
  <c r="F128" i="66"/>
  <c r="F129" i="66"/>
  <c r="F130" i="66"/>
  <c r="F131" i="66"/>
  <c r="F132" i="66"/>
  <c r="F133" i="66"/>
  <c r="F134" i="66"/>
  <c r="F135" i="66"/>
  <c r="F136" i="66"/>
  <c r="F137" i="66"/>
  <c r="F138" i="66"/>
  <c r="F139" i="66"/>
  <c r="F140" i="66"/>
  <c r="F141" i="66"/>
  <c r="F142" i="66"/>
  <c r="F143" i="66"/>
  <c r="F144" i="66"/>
  <c r="F145" i="66"/>
  <c r="F146" i="66"/>
  <c r="F147" i="66"/>
  <c r="F148" i="66"/>
  <c r="F149" i="66"/>
  <c r="F150" i="66"/>
  <c r="F151" i="66"/>
  <c r="F152" i="66"/>
  <c r="F153" i="66"/>
  <c r="F154" i="66"/>
  <c r="F155" i="66"/>
  <c r="F156" i="66"/>
  <c r="F157" i="66"/>
  <c r="F158" i="66"/>
  <c r="F159" i="66"/>
  <c r="F160" i="66"/>
  <c r="F161" i="66"/>
  <c r="F162" i="66"/>
  <c r="F163" i="66"/>
  <c r="F164" i="66"/>
  <c r="F165" i="66"/>
  <c r="F166" i="66"/>
  <c r="F167" i="66"/>
  <c r="F168" i="66"/>
  <c r="F169" i="66"/>
  <c r="F170" i="66"/>
  <c r="F171" i="66"/>
  <c r="F172" i="66"/>
  <c r="F173" i="66"/>
  <c r="F174" i="66"/>
  <c r="F175" i="66"/>
  <c r="F176" i="66"/>
  <c r="F177" i="66"/>
  <c r="F178" i="66"/>
  <c r="F179" i="66"/>
  <c r="F180" i="66"/>
  <c r="F181" i="66"/>
  <c r="F182" i="66"/>
  <c r="F183" i="66"/>
  <c r="F184" i="66"/>
  <c r="F185" i="66"/>
  <c r="F186" i="66"/>
  <c r="F187" i="66"/>
  <c r="F188" i="66"/>
  <c r="F189" i="66"/>
  <c r="F190" i="66"/>
  <c r="F191" i="66"/>
  <c r="F192" i="66"/>
  <c r="F193" i="66"/>
  <c r="F194" i="66"/>
  <c r="F195" i="66"/>
  <c r="F196" i="66"/>
  <c r="F197" i="66"/>
  <c r="F198" i="66"/>
  <c r="F199" i="66"/>
  <c r="F200" i="66"/>
  <c r="F201" i="66"/>
  <c r="F202" i="66"/>
  <c r="F203" i="66"/>
  <c r="F204" i="66"/>
  <c r="F205" i="66"/>
  <c r="F206" i="66"/>
  <c r="F207" i="66"/>
  <c r="F208" i="66"/>
  <c r="F209" i="66"/>
  <c r="F210" i="66"/>
  <c r="F211" i="66"/>
  <c r="F212" i="66"/>
  <c r="F213" i="66"/>
  <c r="F214" i="66"/>
  <c r="F215" i="66"/>
  <c r="F216" i="66"/>
  <c r="F217" i="66"/>
  <c r="F218" i="66"/>
  <c r="F219" i="66"/>
  <c r="F220" i="66"/>
  <c r="F221" i="66"/>
  <c r="F222" i="66"/>
  <c r="F223" i="66"/>
  <c r="F224" i="66"/>
  <c r="F225" i="66"/>
  <c r="F226" i="66"/>
  <c r="F227" i="66"/>
  <c r="F228" i="66"/>
  <c r="F229" i="66"/>
  <c r="F230" i="66"/>
  <c r="F231" i="66"/>
  <c r="F232" i="66"/>
  <c r="F233" i="66"/>
  <c r="F234" i="66"/>
  <c r="F235" i="66"/>
  <c r="F236" i="66"/>
  <c r="F237" i="66"/>
  <c r="F238" i="66"/>
  <c r="F239" i="66"/>
  <c r="F240" i="66"/>
  <c r="F241" i="66"/>
  <c r="F242" i="66"/>
  <c r="F243" i="66"/>
  <c r="F244" i="66"/>
  <c r="F245" i="66"/>
  <c r="F246" i="66"/>
  <c r="F247" i="66"/>
  <c r="F248" i="66"/>
  <c r="F249" i="66"/>
  <c r="F250" i="66"/>
  <c r="F251" i="66"/>
  <c r="F252" i="66"/>
  <c r="F253" i="66"/>
  <c r="F3" i="66"/>
  <c r="F254" i="66"/>
  <c r="G2" i="66"/>
  <c r="C31" i="1"/>
  <c r="J25" i="4" l="1"/>
  <c r="E26" i="4" s="1"/>
  <c r="J24" i="4"/>
  <c r="J19" i="7"/>
  <c r="J20" i="7"/>
  <c r="E21" i="7" s="1"/>
  <c r="J91" i="19"/>
  <c r="I19" i="17"/>
  <c r="J15" i="39"/>
  <c r="E16" i="39" s="1"/>
  <c r="J14" i="39"/>
  <c r="J38" i="20"/>
  <c r="E39" i="20" s="1"/>
  <c r="J37" i="20"/>
  <c r="E87" i="18"/>
  <c r="E93" i="19"/>
  <c r="J26" i="12"/>
  <c r="E27" i="12" s="1"/>
  <c r="J25" i="12"/>
  <c r="J33" i="11"/>
  <c r="J34" i="11"/>
  <c r="J11" i="10"/>
  <c r="J12" i="10"/>
  <c r="E13" i="10" s="1"/>
  <c r="J45" i="9"/>
  <c r="E46" i="9" s="1"/>
  <c r="J44" i="9"/>
  <c r="J111" i="8"/>
  <c r="E112" i="8" s="1"/>
  <c r="J110" i="8"/>
  <c r="J12" i="6"/>
  <c r="J13" i="6"/>
  <c r="E14" i="6" s="1"/>
  <c r="J32" i="5"/>
  <c r="E33" i="5" s="1"/>
  <c r="J31" i="5"/>
  <c r="J30" i="3"/>
  <c r="E31" i="3" s="1"/>
  <c r="J29" i="3"/>
  <c r="J28" i="2"/>
  <c r="E29" i="2" s="1"/>
  <c r="J27" i="2"/>
  <c r="J31" i="41"/>
  <c r="J32" i="41"/>
  <c r="E33" i="41" s="1"/>
  <c r="D58" i="37" l="1"/>
  <c r="I5" i="17" s="1"/>
  <c r="J5" i="37"/>
  <c r="J6" i="37"/>
  <c r="J7" i="37"/>
  <c r="J8" i="37"/>
  <c r="J9" i="37"/>
  <c r="J10" i="37"/>
  <c r="J11" i="37"/>
  <c r="J12" i="37"/>
  <c r="J13" i="37"/>
  <c r="J14" i="37"/>
  <c r="J15" i="37"/>
  <c r="J16" i="37"/>
  <c r="J17" i="37"/>
  <c r="J18" i="37"/>
  <c r="J19" i="37"/>
  <c r="J20" i="37"/>
  <c r="J21" i="37"/>
  <c r="J22" i="37"/>
  <c r="J23" i="37"/>
  <c r="J24" i="37"/>
  <c r="J25" i="37"/>
  <c r="J26" i="37"/>
  <c r="J27" i="37"/>
  <c r="J28" i="37"/>
  <c r="J29" i="37"/>
  <c r="J30" i="37"/>
  <c r="J31" i="37"/>
  <c r="J32" i="37"/>
  <c r="J33" i="37"/>
  <c r="J34" i="37"/>
  <c r="J35" i="37"/>
  <c r="J36" i="37"/>
  <c r="J37" i="37"/>
  <c r="J38" i="37"/>
  <c r="J39" i="37"/>
  <c r="J40" i="37"/>
  <c r="J41" i="37"/>
  <c r="J42" i="37"/>
  <c r="J43" i="37"/>
  <c r="J44" i="37"/>
  <c r="J45" i="37"/>
  <c r="J46" i="37"/>
  <c r="J47" i="37"/>
  <c r="J48" i="37"/>
  <c r="J49" i="37"/>
  <c r="J50" i="37"/>
  <c r="J51" i="37"/>
  <c r="J52" i="37"/>
  <c r="J53" i="37"/>
  <c r="J54" i="37"/>
  <c r="J55" i="37"/>
  <c r="J56" i="37"/>
  <c r="J57" i="37"/>
  <c r="J4" i="37"/>
  <c r="J59" i="37" l="1"/>
  <c r="J58" i="37"/>
  <c r="H20" i="17"/>
  <c r="J26" i="13"/>
  <c r="J24" i="13"/>
  <c r="J7" i="13"/>
  <c r="D28" i="13"/>
  <c r="I21" i="17" s="1"/>
  <c r="I23" i="17" s="1"/>
  <c r="J27" i="13"/>
  <c r="J8" i="13"/>
  <c r="J9" i="13"/>
  <c r="J10" i="13"/>
  <c r="J11" i="13"/>
  <c r="J12" i="13"/>
  <c r="J13" i="13"/>
  <c r="J14" i="13"/>
  <c r="J15" i="13"/>
  <c r="J16" i="13"/>
  <c r="J17" i="13"/>
  <c r="J18" i="13"/>
  <c r="J19" i="13"/>
  <c r="J20" i="13"/>
  <c r="J21" i="13"/>
  <c r="J22" i="13"/>
  <c r="J23" i="13"/>
  <c r="J25" i="13"/>
  <c r="J6" i="13"/>
  <c r="H11" i="17"/>
  <c r="H5" i="17"/>
  <c r="L5" i="17" s="1"/>
  <c r="H6" i="17"/>
  <c r="H19" i="17"/>
  <c r="H18" i="17"/>
  <c r="H17" i="17"/>
  <c r="H16" i="17"/>
  <c r="H15" i="17"/>
  <c r="H14" i="17"/>
  <c r="H13" i="17"/>
  <c r="H12" i="17"/>
  <c r="H10" i="17"/>
  <c r="L6" i="17" l="1"/>
  <c r="J6" i="17"/>
  <c r="L18" i="17"/>
  <c r="J18" i="17"/>
  <c r="L19" i="17"/>
  <c r="J19" i="17"/>
  <c r="L15" i="17"/>
  <c r="J15" i="17"/>
  <c r="L20" i="17"/>
  <c r="J20" i="17"/>
  <c r="L17" i="17"/>
  <c r="J17" i="17"/>
  <c r="L16" i="17"/>
  <c r="J16" i="17"/>
  <c r="L12" i="17"/>
  <c r="J12" i="17"/>
  <c r="J28" i="13"/>
  <c r="J29" i="13"/>
  <c r="E30" i="13" s="1"/>
  <c r="L11" i="17"/>
  <c r="J11" i="17"/>
  <c r="J5" i="17"/>
  <c r="E60" i="37"/>
  <c r="E24" i="4"/>
  <c r="H9" i="17"/>
  <c r="H8" i="17"/>
  <c r="L9" i="17" l="1"/>
  <c r="J9" i="17"/>
  <c r="L8" i="17"/>
  <c r="J8" i="17"/>
  <c r="H7" i="17"/>
  <c r="H21" i="17"/>
  <c r="I31" i="41"/>
  <c r="H22" i="17"/>
  <c r="L22" i="17" s="1"/>
  <c r="K23" i="17"/>
  <c r="L7" i="17" l="1"/>
  <c r="J7" i="17"/>
  <c r="J22" i="17"/>
  <c r="L21" i="17"/>
  <c r="J21" i="17"/>
  <c r="H23" i="17"/>
  <c r="L23" i="17" l="1"/>
  <c r="J23" i="17"/>
  <c r="E14" i="39"/>
  <c r="E12" i="6"/>
  <c r="E31" i="41"/>
  <c r="F6" i="65"/>
  <c r="B7" i="65"/>
  <c r="F6" i="64"/>
  <c r="B7" i="64"/>
  <c r="F6" i="63"/>
  <c r="B7" i="63"/>
  <c r="F6" i="62"/>
  <c r="B7" i="62"/>
  <c r="F6" i="61"/>
  <c r="B7" i="61"/>
  <c r="F6" i="60"/>
  <c r="B7" i="60"/>
  <c r="F6" i="59"/>
  <c r="B7" i="59"/>
  <c r="F6" i="58"/>
  <c r="B7" i="58"/>
  <c r="F6" i="57"/>
  <c r="B7" i="57"/>
  <c r="F6" i="56"/>
  <c r="B7" i="56"/>
  <c r="F6" i="55"/>
  <c r="B7" i="55"/>
  <c r="F6" i="54"/>
  <c r="B7" i="54"/>
  <c r="F6" i="53"/>
  <c r="B7" i="53"/>
  <c r="F6" i="52"/>
  <c r="B7" i="52"/>
  <c r="F6" i="51"/>
  <c r="B7" i="51"/>
  <c r="F6" i="50"/>
  <c r="B7" i="50"/>
  <c r="F6" i="47" l="1"/>
  <c r="B7" i="47"/>
  <c r="F6" i="46"/>
  <c r="B7" i="46"/>
  <c r="E27" i="2"/>
  <c r="J24" i="2"/>
  <c r="F27" i="2" l="1"/>
  <c r="E30" i="2" s="1"/>
  <c r="G27" i="2"/>
  <c r="H27" i="2"/>
  <c r="I27" i="2"/>
  <c r="D7" i="17" l="1"/>
  <c r="E7" i="17" s="1"/>
  <c r="E28" i="13" l="1"/>
  <c r="I14" i="39" l="1"/>
  <c r="I28" i="13"/>
  <c r="H31" i="41" l="1"/>
  <c r="G31" i="41"/>
  <c r="F31" i="41"/>
  <c r="E34" i="41" l="1"/>
  <c r="D6" i="17" s="1"/>
  <c r="E6" i="17" s="1"/>
  <c r="H14" i="39"/>
  <c r="G14" i="39"/>
  <c r="F14" i="39"/>
  <c r="E17" i="39" l="1"/>
  <c r="D22" i="17" s="1"/>
  <c r="I13" i="47"/>
  <c r="I3" i="47" s="1"/>
  <c r="I9" i="47" s="1"/>
  <c r="I5" i="47" s="1"/>
  <c r="I58" i="37" l="1"/>
  <c r="H58" i="37"/>
  <c r="G58" i="37"/>
  <c r="F58" i="37"/>
  <c r="E58" i="37"/>
  <c r="E61" i="37" l="1"/>
  <c r="D5" i="17" s="1"/>
  <c r="E5" i="17" s="1"/>
  <c r="I13" i="65"/>
  <c r="I3" i="65" s="1"/>
  <c r="I9" i="65" s="1"/>
  <c r="I5" i="65" s="1"/>
  <c r="I37" i="20" l="1"/>
  <c r="H37" i="20"/>
  <c r="G37" i="20"/>
  <c r="F37" i="20"/>
  <c r="E37" i="20"/>
  <c r="I13" i="46" l="1"/>
  <c r="I3" i="46" s="1"/>
  <c r="I9" i="46" s="1"/>
  <c r="I5" i="46" s="1"/>
  <c r="I85" i="18"/>
  <c r="H85" i="18"/>
  <c r="G85" i="18"/>
  <c r="F85" i="18"/>
  <c r="D19" i="17" l="1"/>
  <c r="E19" i="17" s="1"/>
  <c r="I91" i="19"/>
  <c r="H91" i="19"/>
  <c r="G91" i="19"/>
  <c r="F91" i="19"/>
  <c r="E91" i="19"/>
  <c r="E94" i="19" s="1"/>
  <c r="E40" i="20" l="1"/>
  <c r="D20" i="17" s="1"/>
  <c r="E20" i="17" s="1"/>
  <c r="D18" i="17"/>
  <c r="E18" i="17" s="1"/>
  <c r="I13" i="62" l="1"/>
  <c r="I3" i="62" s="1"/>
  <c r="I9" i="62" s="1"/>
  <c r="I5" i="62" s="1"/>
  <c r="I13" i="61"/>
  <c r="I3" i="61" s="1"/>
  <c r="I9" i="61" s="1"/>
  <c r="I5" i="61" s="1"/>
  <c r="I13" i="63"/>
  <c r="I3" i="63" s="1"/>
  <c r="I9" i="63" s="1"/>
  <c r="I5" i="63" s="1"/>
  <c r="H28" i="13"/>
  <c r="G28" i="13"/>
  <c r="F28" i="13"/>
  <c r="I25" i="12"/>
  <c r="H25" i="12"/>
  <c r="G25" i="12"/>
  <c r="F25" i="12"/>
  <c r="E25" i="12"/>
  <c r="I33" i="11"/>
  <c r="H33" i="11"/>
  <c r="G33" i="11"/>
  <c r="F33" i="11"/>
  <c r="E33" i="11"/>
  <c r="I11" i="10"/>
  <c r="H11" i="10"/>
  <c r="G11" i="10"/>
  <c r="F11" i="10"/>
  <c r="E11" i="10"/>
  <c r="I44" i="9"/>
  <c r="H44" i="9"/>
  <c r="G44" i="9"/>
  <c r="F44" i="9"/>
  <c r="E44" i="9"/>
  <c r="I110" i="8"/>
  <c r="G110" i="8"/>
  <c r="F110" i="8"/>
  <c r="E110" i="8"/>
  <c r="I31" i="5"/>
  <c r="H31" i="5"/>
  <c r="G31" i="5"/>
  <c r="F31" i="5"/>
  <c r="E31" i="5"/>
  <c r="I19" i="7"/>
  <c r="H19" i="7"/>
  <c r="G19" i="7"/>
  <c r="F19" i="7"/>
  <c r="E19" i="7"/>
  <c r="I12" i="6"/>
  <c r="H12" i="6"/>
  <c r="G12" i="6"/>
  <c r="F12" i="6"/>
  <c r="H24" i="4"/>
  <c r="G24" i="4"/>
  <c r="F24" i="4"/>
  <c r="E27" i="4" s="1"/>
  <c r="I29" i="3"/>
  <c r="H29" i="3"/>
  <c r="G29" i="3"/>
  <c r="F29" i="3"/>
  <c r="E29" i="3"/>
  <c r="E32" i="3" l="1"/>
  <c r="E14" i="10"/>
  <c r="D15" i="17" s="1"/>
  <c r="E15" i="17" s="1"/>
  <c r="E31" i="13"/>
  <c r="D21" i="17" s="1"/>
  <c r="E21" i="17" s="1"/>
  <c r="D10" i="17"/>
  <c r="E28" i="12"/>
  <c r="E22" i="7"/>
  <c r="D12" i="17" s="1"/>
  <c r="E12" i="17" s="1"/>
  <c r="E47" i="9"/>
  <c r="D14" i="17" s="1"/>
  <c r="E15" i="6"/>
  <c r="E36" i="11"/>
  <c r="D16" i="17" s="1"/>
  <c r="E16" i="17" s="1"/>
  <c r="E113" i="8"/>
  <c r="D17" i="17" l="1"/>
  <c r="I13" i="60" s="1"/>
  <c r="I3" i="60" s="1"/>
  <c r="I9" i="60" s="1"/>
  <c r="I5" i="60" s="1"/>
  <c r="D13" i="17"/>
  <c r="I13" i="56" s="1"/>
  <c r="I3" i="56" s="1"/>
  <c r="I9" i="56" s="1"/>
  <c r="I5" i="56" s="1"/>
  <c r="D9" i="17"/>
  <c r="D8" i="17"/>
  <c r="D11" i="17"/>
  <c r="I13" i="58"/>
  <c r="I3" i="58" s="1"/>
  <c r="I9" i="58" s="1"/>
  <c r="I5" i="58" s="1"/>
  <c r="I13" i="55"/>
  <c r="I3" i="55" s="1"/>
  <c r="I9" i="55" s="1"/>
  <c r="I5" i="55" s="1"/>
  <c r="I13" i="57"/>
  <c r="I3" i="57" s="1"/>
  <c r="I9" i="57" s="1"/>
  <c r="I5" i="57" s="1"/>
  <c r="I13" i="59"/>
  <c r="I3" i="59" s="1"/>
  <c r="I9" i="59" s="1"/>
  <c r="I5" i="59" s="1"/>
  <c r="E9" i="17" l="1"/>
  <c r="I13" i="52" s="1"/>
  <c r="I3" i="52" s="1"/>
  <c r="I9" i="52" s="1"/>
  <c r="I5" i="52" s="1"/>
  <c r="E8" i="17"/>
  <c r="I13" i="51" s="1"/>
  <c r="I3" i="51" s="1"/>
  <c r="I9" i="51" s="1"/>
  <c r="I5" i="51" s="1"/>
  <c r="I13" i="54"/>
  <c r="I3" i="54" s="1"/>
  <c r="I9" i="54" s="1"/>
  <c r="I5" i="54" s="1"/>
  <c r="D23" i="17"/>
  <c r="E23" i="17" s="1"/>
  <c r="I13" i="53"/>
  <c r="I3" i="53" s="1"/>
  <c r="I9" i="53" s="1"/>
  <c r="I5" i="53" s="1"/>
  <c r="I13" i="64" l="1"/>
  <c r="I3" i="64" s="1"/>
  <c r="I9" i="64" s="1"/>
  <c r="I5" i="64" s="1"/>
  <c r="I13" i="50"/>
  <c r="I3" i="50" s="1"/>
  <c r="I9" i="50" s="1"/>
  <c r="I5" i="5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tc={3C57B259-E026-48F2-9F83-55E87DB1B2E2}</author>
  </authors>
  <commentList>
    <comment ref="C2" authorId="0" shapeId="0" xr:uid="{3C57B259-E026-48F2-9F83-55E87DB1B2E2}">
      <text>
        <t xml:space="preserve">[Threaded comment]
Your version of Excel allows you to read this threaded comment; however, any edits to it will get removed if the file is opened in a newer version of Excel. Learn more: https://go.microsoft.com/fwlink/?linkid=870924
Comment:
    These questions cover a wide range of topics related to municipal operations and financial management. They evaluate aspects such as cash flow, meter accuracy, billing efficiency, payment processing, and debt collection. Additionally, they assess data management, support for indigent households, employee and councillor compensation, efforts to minimize revenue losses, bulk metering, budget surplus/deficit, tariff structure, enforcement capabilities, and customer care systems. The focus is on ensuring effective financial management and service delivery within the municipality.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tc={29A3C599-469D-464D-8473-6D1607BCD82F}</author>
  </authors>
  <commentList>
    <comment ref="C2" authorId="0" shapeId="0" xr:uid="{29A3C599-469D-464D-8473-6D1607BCD82F}">
      <text>
        <t xml:space="preserve">[Threaded comment]
Your version of Excel allows you to read this threaded comment; however, any edits to it will get removed if the file is opened in a newer version of Excel. Learn more: https://go.microsoft.com/fwlink/?linkid=870924
Comment:
    These questions comprehensively evaluate various aspects of the municipality's financial health and management. They assess budgeting practices, cash position, revenue collection, debt management, expenditure patterns, and financial ratios. Additionally, they inquire about compliance with national benchmarks for utility losses, asset impairment, and asset renewal. These inquiries collectively offer a thorough examination of the municipality's fiscal stability, efficiency, and adherence to financial best practices.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tc={CBE93261-F4CA-404A-8A7B-86EE27B99FE6}</author>
  </authors>
  <commentList>
    <comment ref="C2" authorId="0" shapeId="0" xr:uid="{CBE93261-F4CA-404A-8A7B-86EE27B99FE6}">
      <text>
        <t xml:space="preserve">[Threaded comment]
Your version of Excel allows you to read this threaded comment; however, any edits to it will get removed if the file is opened in a newer version of Excel. Learn more: https://go.microsoft.com/fwlink/?linkid=870924
Comment:
    The questions address vital aspects of municipal revenue management and governance, including the structure of the Revenue Management Committee, adherence to approved terms, presence of the Revenue Management Improvement Program, staff vacancies, delegation systems, internal controls, and community engagement efforts in addressing non-payment culture.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tc={160A3805-DE37-4431-848B-F76B460A18D2}</author>
  </authors>
  <commentList>
    <comment ref="C2" authorId="0" shapeId="0" xr:uid="{160A3805-DE37-4431-848B-F76B460A18D2}">
      <text>
        <t xml:space="preserve">[Threaded comment]
Your version of Excel allows you to read this threaded comment; however, any edits to it will get removed if the file is opened in a newer version of Excel. Learn more: https://go.microsoft.com/fwlink/?linkid=870924
Comment:
    These questions assess the municipality's compliance with revenue management policies and laws. They cover aspects like consolidated billing, handling partial payments, and disconnections for non-payment. The evaluation includes public participation policies, municipal by-laws, and interactions with local courts for fines. Additionally, key policies regarding property rates, tariffs, indigent support, free basic services, and fund governance are examined for effective implementation and financial soundness.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tc={1988B388-7283-4A4B-9F93-4C9AAB13FA93}</author>
  </authors>
  <commentList>
    <comment ref="C2" authorId="0" shapeId="0" xr:uid="{1988B388-7283-4A4B-9F93-4C9AAB13FA93}">
      <text>
        <t xml:space="preserve">[Threaded comment]
Your version of Excel allows you to read this threaded comment; however, any edits to it will get removed if the file is opened in a newer version of Excel. Learn more: https://go.microsoft.com/fwlink/?linkid=870924
Comment:
    These questions examine the municipality's use and implementation of Standard Operational Procedures (SOPs). They cover a wide range of areas, including property rates, valuation disputes, data integrity, tariffs, meter management, credit control, customer care, revenue processing, and more. The goal is to ensure the municipality has well-documented and effectively implemented SOPs for efficient governance and service delivery. </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tc={96F0A2A0-CE91-40ED-B0D6-1F2F53C6F204}</author>
  </authors>
  <commentList>
    <comment ref="C2" authorId="0" shapeId="0" xr:uid="{96F0A2A0-CE91-40ED-B0D6-1F2F53C6F204}">
      <text>
        <t xml:space="preserve">[Threaded comment]
Your version of Excel allows you to read this threaded comment; however, any edits to it will get removed if the file is opened in a newer version of Excel. Learn more: https://go.microsoft.com/fwlink/?linkid=870924
Comment:
    These questions cover spatial planning, valuation rolls, property rates, and property files management in the municipality. They assess alignment with higher-level plans, compliance with laws, building control division, communication procedures, land occupancy, valuation roll updates, property categorization, data quality, and file organization. Overall, they ensure effective development planning, valuation, rate collection, and record management while complying with regulations. </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tc={3C062F71-EF5D-4A78-A267-AEB62AEAD554}</author>
  </authors>
  <commentList>
    <comment ref="C2" authorId="0" shapeId="0" xr:uid="{3C062F71-EF5D-4A78-A267-AEB62AEAD554}">
      <text>
        <t xml:space="preserve">[Threaded comment]
Your version of Excel allows you to read this threaded comment; however, any edits to it will get removed if the file is opened in a newer version of Excel. Learn more: https://go.microsoft.com/fwlink/?linkid=870924
Comment:
    These questions focus on municipal budgeting and long-term financial planning. They assess the presence and alignment of a long-term financial plan with the budget and IDP requirements. They also inquire about a funded budget, its relationship with past revenue, and the use of uncollected debt, depreciation values, or tariffs to balance it. These questions offer insights into the municipality's financial planning and budget management practices. </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tc={C651228A-26A1-4AF8-B411-BE11AEBDDDCB}</author>
  </authors>
  <commentList>
    <comment ref="C2" authorId="0" shapeId="0" xr:uid="{C651228A-26A1-4AF8-B411-BE11AEBDDDCB}">
      <text>
        <t>[Threaded comment]
Your version of Excel allows you to read this threaded comment; however, any edits to it will get removed if the file is opened in a newer version of Excel. Learn more: https://go.microsoft.com/fwlink/?linkid=870924
Comment:
    These questions pertain to tariff management and compliance within the municipality. They explore the alignment of the approved tariff policy with different ratepayer categories, the role of the Budget Steering Committee in tariff setting, and monthly reviews of tariff methodologies by the Revenue Manager during budget implementation. Additionally, they assess the presence of a well-defined tariff setting tool, adherence to the approved Tariff Policy, and the approval of current tariffs by the Council. The questions also inquire about internal controls for accurate tariff capture, the consideration of indigent support tariffs, financial performance indicators in tariff modeling, NERSA approval for electricity tariffs, and surpluses in trading services, distinguishing between cash receipts and uncollected debt.</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tc={6F429066-E49F-478E-B5F0-E564A523FB33}</author>
  </authors>
  <commentList>
    <comment ref="C2" authorId="0" shapeId="0" xr:uid="{6F429066-E49F-478E-B5F0-E564A523FB33}">
      <text>
        <t xml:space="preserve">[Threaded comment]
Your version of Excel allows you to read this threaded comment; however, any edits to it will get removed if the file is opened in a newer version of Excel. Learn more: https://go.microsoft.com/fwlink/?linkid=870924
Comment:
    These questions pertain to various aspects of the finance department's functions. They cover areas such as credit risk assessment for new service applicants, annual review and adjustment of consumer deposits, controls for contracting services with tenants, procedures for handling change of ownership, data completeness in the billing system, meter standards and audits, meter reading processes, billing accuracy, invoice content, distribution methods, payment receipting, cash management, and credit control and debt collection procedures, among others. </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tc={96E1F108-056E-48BD-8735-E77C0E85E0AD}</author>
  </authors>
  <commentList>
    <comment ref="C2" authorId="0" shapeId="0" xr:uid="{96E1F108-056E-48BD-8735-E77C0E85E0AD}">
      <text>
        <t xml:space="preserve">[Threaded comment]
Your version of Excel allows you to read this threaded comment; however, any edits to it will get removed if the file is opened in a newer version of Excel. Learn more: https://go.microsoft.com/fwlink/?linkid=870924
Comment:
    These questions pertain to the municipality's management of indigent support. They address various aspects such as policy compliance, implementation procedures, awareness campaigns, support programs, funding sources, and economic rehabilitation plans. They also cover registration processes, vetting, the use of independent systems or billing systems, and the regular review of the indigent register, including categorization of households based on economic potential. </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tc={7EBBB2AC-F63D-4FC3-BDF8-0C6244BD988F}</author>
  </authors>
  <commentList>
    <comment ref="C2" authorId="0" shapeId="0" xr:uid="{7EBBB2AC-F63D-4FC3-BDF8-0C6244BD988F}">
      <text>
        <t xml:space="preserve">[Threaded comment]
Your version of Excel allows you to read this threaded comment; however, any edits to it will get removed if the file is opened in a newer version of Excel. Learn more: https://go.microsoft.com/fwlink/?linkid=870924
Comment:
    These questions focus on customer care within the municipality. They inquire about the existence of a customer management system, the presence of a functional call center, mechanisms for customer feedback, transparency in service cost and utilization of fees, accessibility for handling complaints, and monitoring of response times and efficiency in addressing customer concerns. </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tc={69B4B6A1-1AC3-4A78-86C0-87267861E48B}</author>
  </authors>
  <commentList>
    <comment ref="C2" authorId="0" shapeId="0" xr:uid="{69B4B6A1-1AC3-4A78-86C0-87267861E48B}">
      <text>
        <t xml:space="preserve">[Threaded comment]
Your version of Excel allows you to read this threaded comment; however, any edits to it will get removed if the file is opened in a newer version of Excel. Learn more: https://go.microsoft.com/fwlink/?linkid=870924
Comment:
    These questions focus on loss management in the municipality, covering aspects like policy presence, revenue loss measurement, traffic fines handling, regular loss calculations, processes to reduce losses, performance trends over three years, reporting and issue addressing, technical skills, controls to prevent billing issues and meter problems, and the use of intelligent billing to identify unbilled customers. </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tc={DF020B7A-82CB-4209-9873-37A4B9190000}</author>
  </authors>
  <commentList>
    <comment ref="C2" authorId="0" shapeId="0" xr:uid="{DF020B7A-82CB-4209-9873-37A4B9190000}">
      <text>
        <t xml:space="preserve">[Threaded comment]
Your version of Excel allows you to read this threaded comment; however, any edits to it will get removed if the file is opened in a newer version of Excel. Learn more: https://go.microsoft.com/fwlink/?linkid=870924
Comment:
    These questions relate to various sources of municipal revenue. They cover aspects such as the municipality's reliance on equitable shares, its ability to comply with reporting and spending requirements for conditional grants, past obligations to return unspent grants, its financial capacity for borrowing, current loan exposure, loan servicing ability, potential for additional loans, capacity reviews, and sources of sundry revenue, including rental income, management of municipal-owned land and facilities, rent charges, debt value, and debt write-offs. </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tc={5D6818B0-FCB4-4A6F-B63E-8ED4ACF67666}</author>
  </authors>
  <commentList>
    <comment ref="C2" authorId="0" shapeId="0" xr:uid="{5D6818B0-FCB4-4A6F-B63E-8ED4ACF67666}">
      <text>
        <t xml:space="preserve">[Threaded comment]
Your version of Excel allows you to read this threaded comment; however, any edits to it will get removed if the file is opened in a newer version of Excel. Learn more: https://go.microsoft.com/fwlink/?linkid=870924
Comment:
    These questions focus on various aspects of municipal water services. They cover topics such as the municipality's water service plan, strategy, policy, and by-laws, as well as its ability to enforce them. They also address issues related to non-revenue water reduction, customer registration and billing, leadership and staffing, financial capacity, cost of supply studies, tariffs, revenue collection, debt, service profitability, and infrastructure maintenance. Additionally, they inquire about the municipality's ability to monitor and report on the quality of water services and the frequency of issues such as pipe bursts and sewer blockages. </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tc={BA512522-7DF2-44EE-A98D-C1BEB9E98954}</author>
  </authors>
  <commentList>
    <comment ref="C2" authorId="0" shapeId="0" xr:uid="{BA512522-7DF2-44EE-A98D-C1BEB9E98954}">
      <text>
        <t xml:space="preserve">[Threaded comment]
Your version of Excel allows you to read this threaded comment; however, any edits to it will get removed if the file is opened in a newer version of Excel. Learn more: https://go.microsoft.com/fwlink/?linkid=870924
Comment:
    These questions assess the municipality's management of electricity services. They cover plans, strategies, policies, and capacity for enforcement. They also look at service coverage, cooperation with Eskom, loss reduction efforts, customer registration, staffing, resources, finances, tariffs, debt, profitability, infrastructure maintenance, metering, data reporting, meter management, smart meters, digital technology, and service quality reporting. </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tc={9EA8052E-C92B-44FD-94AE-4A5C87B72E0C}</author>
  </authors>
  <commentList>
    <comment ref="C2" authorId="0" shapeId="0" xr:uid="{9EA8052E-C92B-44FD-94AE-4A5C87B72E0C}">
      <text>
        <t xml:space="preserve">[Threaded comment]
Your version of Excel allows you to read this threaded comment; however, any edits to it will get removed if the file is opened in a newer version of Excel. Learn more: https://go.microsoft.com/fwlink/?linkid=870924
Comment:
    The Solid Waste Management questions cover several key aspects. They ask about policies, enforcement, strategies, service coverage, loss reduction, financial sustainability, leadership, staffing, funding, cost studies, tariffs, debt, and financial performance. They also inquire about management's role in tariff determination and the presence of weighbridge facilities for waste processing charges. processing charges.
</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tc={434586BB-3855-49E5-B2FB-8BC55E4CD11A}</author>
  </authors>
  <commentList>
    <comment ref="C2" authorId="0" shapeId="0" xr:uid="{434586BB-3855-49E5-B2FB-8BC55E4CD11A}">
      <text>
        <t xml:space="preserve">[Threaded comment]
Your version of Excel allows you to read this threaded comment; however, any edits to it will get removed if the file is opened in a newer version of Excel. Learn more: https://go.microsoft.com/fwlink/?linkid=870924
Comment:
    These questions assess the municipality's management information systems (MIS) and databases. They cover financial systems, valuation rolls, town planning systems, asset management systems, geographic information systems (GIS), and customer management systems. The questions inquire about the functionality, integration, outsourcing, and frequency of updates for each of these systems and databases. </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tc={2AD0E14F-79D1-416A-9C35-D848CB1F69A1}</author>
  </authors>
  <commentList>
    <comment ref="C2" authorId="0" shapeId="0" xr:uid="{2AD0E14F-79D1-416A-9C35-D848CB1F69A1}">
      <text>
        <t xml:space="preserve">[Threaded comment]
Your version of Excel allows you to read this threaded comment; however, any edits to it will get removed if the file is opened in a newer version of Excel. Learn more: https://go.microsoft.com/fwlink/?linkid=870924
Comment:
    These questions pertain to the municipality's asset management practices. They inquire about the presence of policies, plans, information systems, maintenance schedules, incident reporting systems, and integrated financial systems for asset management. Additionally, the questions touch on compliance with Government Financial Reporting and Asset Management regulations and the alignment of organizational structures and delegations with asset management practices. The final question relates to whether asset management is included in the municipality's risk register. </t>
      </text>
    </comment>
  </commentList>
</comments>
</file>

<file path=xl/sharedStrings.xml><?xml version="1.0" encoding="utf-8"?>
<sst xmlns="http://schemas.openxmlformats.org/spreadsheetml/2006/main" count="2711" uniqueCount="1476">
  <si>
    <t>Poor</t>
  </si>
  <si>
    <t>Average</t>
  </si>
  <si>
    <t>Good</t>
  </si>
  <si>
    <t>Excellent</t>
  </si>
  <si>
    <t>Comment</t>
  </si>
  <si>
    <t>INSTRUCTIONS FOR THE MUNICIPAL REVENUE MANAGEMENT ASSESSMENT</t>
  </si>
  <si>
    <t>Municipality</t>
  </si>
  <si>
    <t>Date</t>
  </si>
  <si>
    <t xml:space="preserve">Complete the following information: </t>
  </si>
  <si>
    <t>Participant List</t>
  </si>
  <si>
    <t>Name</t>
  </si>
  <si>
    <t>Accuracy Test</t>
  </si>
  <si>
    <t>Total Score</t>
  </si>
  <si>
    <t>Answers completely filled in, If "No", recheck the answers</t>
  </si>
  <si>
    <t>Designation</t>
  </si>
  <si>
    <t>Institutional arrangements</t>
  </si>
  <si>
    <t>Legislative compliance, policies and by-laws</t>
  </si>
  <si>
    <t>Revenue Management Standard Operational Procedures (SOPs)</t>
  </si>
  <si>
    <t>Planning</t>
  </si>
  <si>
    <t>Budgeting and long-term planning</t>
  </si>
  <si>
    <t>Tariffs</t>
  </si>
  <si>
    <t>Indigent management</t>
  </si>
  <si>
    <t>Customer care</t>
  </si>
  <si>
    <t>Loss management</t>
  </si>
  <si>
    <t>Municipal revenue sources</t>
  </si>
  <si>
    <t>Management Information Systems and databases</t>
  </si>
  <si>
    <t>Total Points</t>
  </si>
  <si>
    <t>% Score</t>
  </si>
  <si>
    <t xml:space="preserve">Each question has at least five (5) distinct levels that typically build from level 1 (very poor) to a level 5 (excellent) </t>
  </si>
  <si>
    <t>The following steps are required to complete the assessment process:</t>
  </si>
  <si>
    <t>Electricity</t>
  </si>
  <si>
    <t>Water and sanitation</t>
  </si>
  <si>
    <t>Trading services - Water</t>
  </si>
  <si>
    <t>Trading services - Electricity</t>
  </si>
  <si>
    <t>Trading services - Solid waste</t>
  </si>
  <si>
    <t>Does the municipality have the following systems and databases in place:</t>
  </si>
  <si>
    <t>Rand Value - RXXX</t>
  </si>
  <si>
    <t>Does the municipality have the capacity to enforce the bylaws?</t>
  </si>
  <si>
    <t>i. Is the billing system updated with changes to the town planning scheme?</t>
  </si>
  <si>
    <t>Back to "Score Summary"</t>
  </si>
  <si>
    <t>Finance Department functions</t>
  </si>
  <si>
    <t xml:space="preserve">d. Are interdepartmental charges raised for electricity and water consumed by the various departments in the municipality? </t>
  </si>
  <si>
    <t>Revenue Management SOPs</t>
  </si>
  <si>
    <t>Trading services – Water</t>
  </si>
  <si>
    <t>Trading services – Electricity</t>
  </si>
  <si>
    <t>Focus area</t>
  </si>
  <si>
    <t>MM and CFO</t>
  </si>
  <si>
    <t>CFO and Legal Services</t>
  </si>
  <si>
    <t xml:space="preserve">CFO </t>
  </si>
  <si>
    <t>Head of Planning</t>
  </si>
  <si>
    <t>CFO</t>
  </si>
  <si>
    <t>CFO and management team</t>
  </si>
  <si>
    <t>CFO or relevant head of Department</t>
  </si>
  <si>
    <t>Corporate Services and CFO</t>
  </si>
  <si>
    <t>Head of Water</t>
  </si>
  <si>
    <t>Head of Electricity</t>
  </si>
  <si>
    <t>Head of Solid Waste</t>
  </si>
  <si>
    <t>CFO and relevant head of Department</t>
  </si>
  <si>
    <t>Performance Label</t>
  </si>
  <si>
    <t>Value</t>
  </si>
  <si>
    <t>Fire fighting</t>
  </si>
  <si>
    <t>Labels</t>
  </si>
  <si>
    <t>Stabilising</t>
  </si>
  <si>
    <t>Pointer</t>
  </si>
  <si>
    <t>Preventing</t>
  </si>
  <si>
    <t>Optimising</t>
  </si>
  <si>
    <t>Rest</t>
  </si>
  <si>
    <t>Excellence</t>
  </si>
  <si>
    <t>Total</t>
  </si>
  <si>
    <t>score from assessment</t>
  </si>
  <si>
    <t>Label</t>
  </si>
  <si>
    <t>Link to Chart</t>
  </si>
  <si>
    <t>Chart Planning</t>
  </si>
  <si>
    <t>Chart Fin Dep functions</t>
  </si>
  <si>
    <t>Chart BUDGET_LT_PLANNING</t>
  </si>
  <si>
    <t>Chart Tariffs</t>
  </si>
  <si>
    <t>Chart Indigent management</t>
  </si>
  <si>
    <t>Chart Customer care</t>
  </si>
  <si>
    <t>Chart Loss management</t>
  </si>
  <si>
    <t>Chart Municipal revenue sources</t>
  </si>
  <si>
    <t>Chart Trading services - Water</t>
  </si>
  <si>
    <t>Chart Trading services - Electr</t>
  </si>
  <si>
    <t xml:space="preserve">Chart Trading services - Solid </t>
  </si>
  <si>
    <t>Chart Management Information Sy</t>
  </si>
  <si>
    <t>Chart Institutional arrangement</t>
  </si>
  <si>
    <t>Chart Revenue Management SOPs</t>
  </si>
  <si>
    <t>Are all exception reports on meter readings investigated and cleared before the final processing of consumer accounts?</t>
  </si>
  <si>
    <t>Does the municipality have processes in place to ensure the timely updating of payments received by cut-off date for payments?</t>
  </si>
  <si>
    <t>Are bulk consumers prioritised for credit control and debt collection action?</t>
  </si>
  <si>
    <t xml:space="preserve">Are there processes in place to ensure the continuous monitoring of payments after credit control action was implemented? </t>
  </si>
  <si>
    <t>Are there processes in place to ensure that no illegal reconnections are performed after the implementation of credit control action?</t>
  </si>
  <si>
    <t>Are reconnections of services performed on the same day that payment is received?</t>
  </si>
  <si>
    <t>Does the municipality perform continuous identification of indigent households and the cyclical review of registered indigents?</t>
  </si>
  <si>
    <t xml:space="preserve">Does the Municipality maintain 100% payment rate for employees and councillors?  </t>
  </si>
  <si>
    <t>Does the municipality have a customer care system in place to track service delivery issues and ensure 100% resolving of same?</t>
  </si>
  <si>
    <t>Does the municipality have bulk meters in the reticulation network to monitor consumption and losses of water per area or region within the network?
(1) None
(3) Some but not adequate
(5) Adequate</t>
  </si>
  <si>
    <t>Does the municipality have procedures and controls in place to ensure that all meter readings are captured, imported and processed for billing?</t>
  </si>
  <si>
    <t>Does the municipality have the following in place:</t>
  </si>
  <si>
    <t xml:space="preserve">Does the municipality have a system in place to report on: </t>
  </si>
  <si>
    <t>Asset Management</t>
  </si>
  <si>
    <t xml:space="preserve">Asset Management </t>
  </si>
  <si>
    <t xml:space="preserve">Chart Asset Management </t>
  </si>
  <si>
    <t>Financial indicators</t>
  </si>
  <si>
    <t>Financial Indicators</t>
  </si>
  <si>
    <t>Chart Financial Indicators</t>
  </si>
  <si>
    <t>Revenue Management Focus Area (Link)</t>
  </si>
  <si>
    <t>Thickness</t>
  </si>
  <si>
    <t>30 Critical questions</t>
  </si>
  <si>
    <t xml:space="preserve">Are consumer accounts processed and distributed on a monthly basis? </t>
  </si>
  <si>
    <t xml:space="preserve">Does the municipality use alternative methods  to distribution by the Post office of municipal accounts? </t>
  </si>
  <si>
    <t>Meter reading time schedule</t>
  </si>
  <si>
    <t>Exception report</t>
  </si>
  <si>
    <t>Meter readings</t>
  </si>
  <si>
    <t>Credit control and debt collection policy. SOP</t>
  </si>
  <si>
    <t xml:space="preserve"> </t>
  </si>
  <si>
    <t>Are final notices and cut-off instructions generated and executed in terms of the Credit Control and Debt Collection policy?</t>
  </si>
  <si>
    <t>Valuation roll reconciliation</t>
  </si>
  <si>
    <t>Is the municipality in arrears with the payment of bulk electricity purchases?
(1) &gt;36 months
(2) &gt;24 months
(3) &gt;12 months
(4) &gt; 3 months
(5) &lt; 3 months</t>
  </si>
  <si>
    <t>Proof of System. Customer Care Policy</t>
  </si>
  <si>
    <t>Budget documents</t>
  </si>
  <si>
    <t>Budget Assessment Tool</t>
  </si>
  <si>
    <t>Section 71 report latest</t>
  </si>
  <si>
    <t>Circular 71 ratios calcualtion</t>
  </si>
  <si>
    <t>Circular 71 (Norm 2% - 5%)</t>
  </si>
  <si>
    <t>Circular 71 calculation</t>
  </si>
  <si>
    <t>Circular 71 Calculation</t>
  </si>
  <si>
    <t>SOP</t>
  </si>
  <si>
    <t>Circular 98  - Tariff tool</t>
  </si>
  <si>
    <t>Circular 98 - Tariff Tool</t>
  </si>
  <si>
    <t>Total - Average Score</t>
  </si>
  <si>
    <t>Number of meters in relation to total number of properties included in GVR.</t>
  </si>
  <si>
    <t>Independent general valuation roll to financial billing system reconciliation.</t>
  </si>
  <si>
    <t xml:space="preserve">Are 100% of meters read on time on a cyclical basis to avoid the use of estimated usage for more than 2 months at a time? </t>
  </si>
  <si>
    <t xml:space="preserve">What is the meter coverage for electricity in relation to all properties included in the latest council approved general valuation roll (GVR)? </t>
  </si>
  <si>
    <t>GIS, Debtors reconciliation etc.
Independent general valuation roll to financial billing system reconciliation.</t>
  </si>
  <si>
    <t xml:space="preserve">Does the municipality have physical controls in place to limit the supply of free water and electricity to registered indigent households to the national Free Basic Services (FBS) policy limits. </t>
  </si>
  <si>
    <t>Does the municipality charge indigent households for consumption of services used in excess of the free basic services allowed?</t>
  </si>
  <si>
    <t>Does the municipality have bulk meters in the reticulation network to monitor consumption and losses of electricity per area or region within the network?
(1) None
(2) &lt;20% of regions in the municipality have
(3) 50% of regions in the municipality have
(4) &gt;50% of regions in municipality have
(5) All regions in municipality have</t>
  </si>
  <si>
    <t>Does the municipality make a surplus or Deficit in providing its services as per the approved budget?</t>
  </si>
  <si>
    <t>C schedules (Financial Performnce). Tariff tool reconciliation (using NT tool)</t>
  </si>
  <si>
    <t>Does the municipality's tariffs cover the cost of providing the 4 main trading services?</t>
  </si>
  <si>
    <t>Tariff tool reconciliation (NT tariff tool + mSCOA Costing Segment)</t>
  </si>
  <si>
    <t xml:space="preserve">Council resolution approving revenue management functions delegations. </t>
  </si>
  <si>
    <t>Does the debt collection department  report monthly on:</t>
  </si>
  <si>
    <t>Does the municipality monthly compare its own bulk meter readings (Q.24) to those of the Eskom invoice?</t>
  </si>
  <si>
    <t>Revenue Management Assessment - Summary of Score</t>
  </si>
  <si>
    <t>35.1</t>
  </si>
  <si>
    <t>35.2</t>
  </si>
  <si>
    <t>35.3</t>
  </si>
  <si>
    <t>35.4</t>
  </si>
  <si>
    <t>35.5</t>
  </si>
  <si>
    <t>38.1</t>
  </si>
  <si>
    <t>38.2</t>
  </si>
  <si>
    <t>Does the municipality budget for a surplus?
(1) No, budgeted for a deficit.
(5) Yes, budgeted for a surplus.</t>
  </si>
  <si>
    <t>Did the municipality achieve a positive cash position over the past three financial years?</t>
  </si>
  <si>
    <t>Does the municipality’s budget adequately provide for the non-payment of rates and services (debt impairment)?</t>
  </si>
  <si>
    <t>Has the collection rate deteriorated over the past three years?
(1) Deteriorated by more than 20%
(2) Deteriorated by less than 15%
(3) Deteriorated less than 10%
(4) Deteriorated less than 5%
(5) Deteriorated less than 2%</t>
  </si>
  <si>
    <t>What is the municipality's net debtor days ratio?
(1) &gt;60 days
(2) &gt;30 days
(4) =30 days
(5) &lt;30 days</t>
  </si>
  <si>
    <t>What is the Bad Debts Written-off as a percentage of the Bad Debt Provision?
(1) &gt;100%
(5) = or &lt; 100%</t>
  </si>
  <si>
    <t>What is the percentage of contracted services related expenditure as a percentage of operational expenditure?
(1)    &gt;20%
(2)    &gt;15% to 20%
(3)    &gt;8% to 15%
(4)    &gt;2% to 5%
(5)    &lt;2%</t>
  </si>
  <si>
    <t>For how many months will the municipality be able to meet the monthly fixed operational expenditure from available cash and cash equivalents in the event of a disaster?
(1)    Zero months
(2)    Less than one month
(3)    One month
(4)    Three months
(5)    More than three months</t>
  </si>
  <si>
    <t>What is the municipality’s ratio of current assets to current liabilities?
(1)    Less than 1:1
(2)    More than 1 but less than 1.4
(3)    1.5:1
(4)    2:1
(5)    &gt;2:1</t>
  </si>
  <si>
    <t>What is the ratio of current assets excluding outstanding debtors to current liabilities?
(1)    Less than 1:1
(2)    More than 1 but less than 1.4
(3)    1.5:1
(4)    2:1
(5)    &gt;2:1</t>
  </si>
  <si>
    <t>What is the percentage of operational transfers as a percentage of Total revenue?
(1)    &gt;60%
(2)    &gt;50% to 60%
(3)    &gt;45% to 50%
(4)    &gt;25% to 45%
(5)    &lt;25%</t>
  </si>
  <si>
    <t>What is the percentage of Capital transfers as a percentage of Total revenue?
(1)    &gt;60%
(2)    &gt;50% to 60%
(3)    &gt;45% to 50%
(4)    &gt;25% to 45%
(5)    &lt;25%</t>
  </si>
  <si>
    <t>What is the municipality’s Debt (total borrowing) to Revenue percentage?
(1)      &gt;60%
(2)      &gt;50 to 60%
(3)      &gt;45% to 50%
(4)      45%
(5)      &lt;45%</t>
  </si>
  <si>
    <t>What is the municipality’s Capex as a % of Total Expenditure?
(1) 0 to 5%
(2) 5 to 8%
(3) 8 to &lt;10%
(4) 10 to 20%
(5) &gt;20%</t>
  </si>
  <si>
    <t>What is the municipality’s renewal and upgrading of existing assets as percentage of Total Capex? compared to the norm of 40%?
(1) &lt;20%
(3) &gt;40%
(5) 40%</t>
  </si>
  <si>
    <t>What is the municipality's Repairs and Maintenance as a percentage of Property, Plants and Equipment and Investment Property (Carrying Value)?
(1) &lt;8%
(5) 8% or more</t>
  </si>
  <si>
    <t>Are the water distribution losses managed within the national benchmark of between 15% to 30%</t>
  </si>
  <si>
    <t>Are the electricity distribution losses managed within the national benchmark for electricity losses of between 7% to 10%.</t>
  </si>
  <si>
    <t>Was there any impairment of assets in the previous or current reporting period?
(1) - Yes
(5) - No</t>
  </si>
  <si>
    <t>What is the municipality’s renewal and upgrading of existing Assets as percentage of depreciation?
(1) &lt;50%
(3) &gt;50% to 99%
(5) 100%</t>
  </si>
  <si>
    <t>Financial Indicators: Total Score</t>
  </si>
  <si>
    <t xml:space="preserve">Does the municipality have a Revenue Management Committee? </t>
  </si>
  <si>
    <t>Does the Revenue Management Committee have a political leader?</t>
  </si>
  <si>
    <t>Does the Revenue Management Committee have a leader from the municipal administration?</t>
  </si>
  <si>
    <t>Does the Revenue Management Committee have a Terms of Reference apporved by council?</t>
  </si>
  <si>
    <t>Does the municipality have a Revenue Management Improvement Program (RMIP) in place?</t>
  </si>
  <si>
    <t>Does the municipality have a dedicated revenue protection unit?</t>
  </si>
  <si>
    <t xml:space="preserve">Does the municipality have a dedicated champion to coordinate revenue management reporting issues to the Municipal Manager? </t>
  </si>
  <si>
    <t>Are the delegated powers known and formalised?</t>
  </si>
  <si>
    <t>Are the system of delegations annually reviewed?</t>
  </si>
  <si>
    <t>Does the Accounting Officer report on a monthly basis to Council on the state of revenue collection also in the narrative reporting (not numbers only)?</t>
  </si>
  <si>
    <t>By the administration?</t>
  </si>
  <si>
    <t>Institutional arrangements - Total Score</t>
  </si>
  <si>
    <t>Does the revenue management policies and by-laws require that the municipality issue a consolidated bill to every consumer, including all services and property rates?</t>
  </si>
  <si>
    <t>Does the municipality have a public particiation policy and procedure?</t>
  </si>
  <si>
    <t>Are the policies of the municipality and the by-laws aligned?</t>
  </si>
  <si>
    <t>Have the by-laws of the municipality been promulgated?</t>
  </si>
  <si>
    <t>9.1</t>
  </si>
  <si>
    <t>9.2</t>
  </si>
  <si>
    <t>9.3</t>
  </si>
  <si>
    <t>9.4</t>
  </si>
  <si>
    <t>9.5</t>
  </si>
  <si>
    <t>9.6</t>
  </si>
  <si>
    <t>9.7</t>
  </si>
  <si>
    <t>9.8</t>
  </si>
  <si>
    <t>9.9</t>
  </si>
  <si>
    <t>9.10</t>
  </si>
  <si>
    <t>Property Rates</t>
  </si>
  <si>
    <t xml:space="preserve">Tariff </t>
  </si>
  <si>
    <t xml:space="preserve">Indigent </t>
  </si>
  <si>
    <t>Free basic services</t>
  </si>
  <si>
    <t xml:space="preserve">Credit control and debt collection </t>
  </si>
  <si>
    <t>Governing (invest, utilise, etc) of ring-fenced funds such as equitable share allocations and other unconditional grants</t>
  </si>
  <si>
    <t xml:space="preserve">Consumer Deposits and Refunds </t>
  </si>
  <si>
    <t>Cash management and investment</t>
  </si>
  <si>
    <t>Funding and reserves</t>
  </si>
  <si>
    <t xml:space="preserve">Budget implementation and monitoring </t>
  </si>
  <si>
    <t>10.1</t>
  </si>
  <si>
    <t xml:space="preserve">Electricity management policy </t>
  </si>
  <si>
    <t xml:space="preserve">Water and sanitation management policy </t>
  </si>
  <si>
    <t>10.2</t>
  </si>
  <si>
    <t>10.3</t>
  </si>
  <si>
    <t>Solid waste management policy</t>
  </si>
  <si>
    <t xml:space="preserve">Are the afore-mentioned policies implemented and adhered to. (For additional confirmation obtain also the latest audit and Management report from the Auditor General to determine any non-compliance with the mentioned policies.) </t>
  </si>
  <si>
    <t>Legal compliance, policies &amp; By-laws- Total Score</t>
  </si>
  <si>
    <t>2.1</t>
  </si>
  <si>
    <t>2.2</t>
  </si>
  <si>
    <t>2.3</t>
  </si>
  <si>
    <t>2.4</t>
  </si>
  <si>
    <t>The maintaining of data integrity</t>
  </si>
  <si>
    <t>The implementation of approved tariffs</t>
  </si>
  <si>
    <t>2.5</t>
  </si>
  <si>
    <t>2.6</t>
  </si>
  <si>
    <t>The maintenance / replacement of meters</t>
  </si>
  <si>
    <t>Meter reading</t>
  </si>
  <si>
    <t>2.7</t>
  </si>
  <si>
    <t>The handling of exceptions in terms of meter reading</t>
  </si>
  <si>
    <t>2.8</t>
  </si>
  <si>
    <t>2.9</t>
  </si>
  <si>
    <t>Credit control: Disconnection list generation, cut-offs and reconnections, arrangements for the payment of arrears and checking for illegal reconnections</t>
  </si>
  <si>
    <t>2.10</t>
  </si>
  <si>
    <t>The management of pre-paid meters</t>
  </si>
  <si>
    <t>2.11</t>
  </si>
  <si>
    <t>The printing and distribution of accounts</t>
  </si>
  <si>
    <t>2.12</t>
  </si>
  <si>
    <t>2.13</t>
  </si>
  <si>
    <t>The capturing, updating, processing and reconciling of revenue transactions</t>
  </si>
  <si>
    <t>Cash management</t>
  </si>
  <si>
    <t>2.14</t>
  </si>
  <si>
    <t>2.15</t>
  </si>
  <si>
    <t>Debtors management including handing over of accounts for collection purposes</t>
  </si>
  <si>
    <t>The management of support for indigent households</t>
  </si>
  <si>
    <t>2.16</t>
  </si>
  <si>
    <t>2.17</t>
  </si>
  <si>
    <t>The monthly reconciliation of the general valuation roll or any supplementary's with the billing system and the correction of any related variances.</t>
  </si>
  <si>
    <t xml:space="preserve">Are the available SOPs implemented by the municipality  </t>
  </si>
  <si>
    <t>Revenue Management SOP's - Total Score</t>
  </si>
  <si>
    <t>Spatial Planning</t>
  </si>
  <si>
    <t>Does the municipality perform spatial planning within a local Spatial Development Framework (SDF) which is synchronized with the with the National, Provincial and District Spatial Development Plans and Policies?</t>
  </si>
  <si>
    <t>Does the SDF include development objectives, proposals for land reform, urban renewal, reconstruction, integration, environmental planning, transport planning, infrastructure planning, and urban design so that the general well-being of the particular community and order in the area are promoted?</t>
  </si>
  <si>
    <t>Does the municipality have sector plans linked to a GIS?</t>
  </si>
  <si>
    <t>Does the municipal spatial plan facilitate Local Economic Development (LED)?</t>
  </si>
  <si>
    <t>Does the municipality have a fully staffed and functional building control division or section?</t>
  </si>
  <si>
    <t xml:space="preserve">Does the municipality have standard operating procedures to ensure due process and interaction between the planning section and finance / billing through formalised communication, process and follow-up mechanisms?  </t>
  </si>
  <si>
    <t>Are there any parcels of land belonging to the municipality or another organ of state which is currently illegally occupied?</t>
  </si>
  <si>
    <t>Valuation Roll</t>
  </si>
  <si>
    <t>Does the municipality have a general valuation roll which values all the properties in the municipality?</t>
  </si>
  <si>
    <t>Does the municipality compile a supplementary valuation roll which includes those properties where changes such as changes in ownership, improvements, sub-divisions, zoning changes etc. have occurred subsequent to the compilation of the general valuation roll?</t>
  </si>
  <si>
    <t>Is the supplementary valuation roll implemented as soon as it is available?</t>
  </si>
  <si>
    <t>Does the municipality update changes on the valuation roll with the billing system on a monthly basis?</t>
  </si>
  <si>
    <t xml:space="preserve">Does the valuation roll compilation process include mechanisms to detect and record backyard dwellings?  </t>
  </si>
  <si>
    <t xml:space="preserve">Does the municipality have mechanisms in place to ensure data quality and completeness for municipal accounts? </t>
  </si>
  <si>
    <t>Does the valuation roll make provision to separate land value from improvements for municipal owned properties?</t>
  </si>
  <si>
    <t>1.1</t>
  </si>
  <si>
    <t>1.2</t>
  </si>
  <si>
    <t>1.3</t>
  </si>
  <si>
    <t>1.4</t>
  </si>
  <si>
    <t>1.5</t>
  </si>
  <si>
    <t>1.6</t>
  </si>
  <si>
    <t>1.7</t>
  </si>
  <si>
    <t>1.8</t>
  </si>
  <si>
    <t>1.9</t>
  </si>
  <si>
    <t xml:space="preserve">Are all properties in the municipality categorized correctly in terms of the Municipal Property Rates Act, 2014 (as amended)? </t>
  </si>
  <si>
    <t>3.1</t>
  </si>
  <si>
    <t>3.2</t>
  </si>
  <si>
    <t>Does the municipality perform regular reconciliations between the valuation roll and the billing system to ensure that property rates are charged correctly and that services are charged at the correct tariff code as per the categorisation of the property?</t>
  </si>
  <si>
    <t>Property Files</t>
  </si>
  <si>
    <t>4.1</t>
  </si>
  <si>
    <t>Does the municipality keep a file for every property in the municipal area?</t>
  </si>
  <si>
    <t>Are the property files kept in hard copy of soft copy format?
(1) Hard copy only
(3) Soft copy only
(5) Hard and soft copy</t>
  </si>
  <si>
    <t>4.2</t>
  </si>
  <si>
    <t>4.3</t>
  </si>
  <si>
    <t xml:space="preserve">Are the files properly filed to ensure easy access? </t>
  </si>
  <si>
    <t>Planning - Total Score</t>
  </si>
  <si>
    <t xml:space="preserve">Is the municipal budget linked to the long-term financial plan of the municipality? </t>
  </si>
  <si>
    <t>Are the financial requirements in terms of the IDP linked to the long-term financial plan of the municipality?</t>
  </si>
  <si>
    <t xml:space="preserve">Does the municipality have a Funded Budget, specifically with reference to the projected own revenue? </t>
  </si>
  <si>
    <t xml:space="preserve">Does the municipality use the value of uncollected debt / arrears to balance the budget? 
</t>
  </si>
  <si>
    <t xml:space="preserve">Does the municipality use the value of depreciation to balance the budget? 
</t>
  </si>
  <si>
    <t>Does the municipality use tariffs to balance the budget vs setting cost reflective tariffs?</t>
  </si>
  <si>
    <t>Budgeting and Long-term Planning - Total Score</t>
  </si>
  <si>
    <t>Does the approved tariff policy make provision for and the establishment of categories of ratepayers in line with the different categories of land?</t>
  </si>
  <si>
    <t xml:space="preserve">Does the municipality's Budget Steering Committee manage and advise on the tariff setting approach and methodology, the tariff model and structure? </t>
  </si>
  <si>
    <t>Does the Revenue Manager monthly review the tariff setting approach, methodology, model and structure as part of budget implementation?</t>
  </si>
  <si>
    <t xml:space="preserve">Is there a well-defined tariff setting tool in place that is in line with the tariff determination approach and methodology and includes all services rendered and sundry tariffs? </t>
  </si>
  <si>
    <t>Were the current tariffs approved by Council?</t>
  </si>
  <si>
    <t xml:space="preserve">Are internal controls in place to ensure that the newly approved tariffs are captured correctly on the billing system? </t>
  </si>
  <si>
    <t>Are the master file changes reviewed for correctness of the new tariffs?</t>
  </si>
  <si>
    <t>Are the Municipal services tariffs and fees modelled in a way that indicate the financial performance surpluses or break-even point for rendering a service?</t>
  </si>
  <si>
    <t>Does the municipality have NERSA approved wheeling tariffs for any 3rd party/ Eskom use of the municipality's transmission assets?</t>
  </si>
  <si>
    <t xml:space="preserve">Has the municipality made any surpluses on trading services in the past three years? </t>
  </si>
  <si>
    <t>Tariffs - Total Score</t>
  </si>
  <si>
    <t>Account management</t>
  </si>
  <si>
    <t>Deposit</t>
  </si>
  <si>
    <t>Are new service applicants vetted to determine their credit risk profiles and are consumer deposits determined in terms of the risk profiles?</t>
  </si>
  <si>
    <t>Does the municipality increase consumer deposits on an annual basis to align the deposit value with the consumption of consumers?</t>
  </si>
  <si>
    <t>Does the municipality increase or at least review the deposit value when consumers default on payment arrangements?</t>
  </si>
  <si>
    <t>Does the municipality ensure that consumer deposits are paid in the event of change of ownership?</t>
  </si>
  <si>
    <t>New accounts</t>
  </si>
  <si>
    <t>Does the municipality allow contracting for services with tenants?</t>
  </si>
  <si>
    <t>Does the municipality have controls in place to detect cases where change of ownership has taken place, but the new owner has not formally applied for services?</t>
  </si>
  <si>
    <t xml:space="preserve">Does the municipality have a defined termination procedure for services rendered to an existing property, when the new owner fails to apply for a service connection? </t>
  </si>
  <si>
    <t>Does the billing system require minimum data fields to be completed for the opening of a new account and do the minimum data fields correspond with the information reflected on the application form?</t>
  </si>
  <si>
    <t>Does the municipality have controls in place to ensure that the data captured on the billing system is captured correctly?</t>
  </si>
  <si>
    <t xml:space="preserve">Are there processes and procedures in place to ensure that the billing system is updated when new water and electricity connections with meters are installed? </t>
  </si>
  <si>
    <t>Document management</t>
  </si>
  <si>
    <t>Does the municipality have and maintain a filing system for the storage of new service applications and all records related to a property?</t>
  </si>
  <si>
    <t>Meter management</t>
  </si>
  <si>
    <t>Does the municipality apply or conform with the minimum standards for meters when new meters are purchased?</t>
  </si>
  <si>
    <t xml:space="preserve">Are all electricity meters installed in tamper proof, durable and lockable meter boxes? </t>
  </si>
  <si>
    <t xml:space="preserve">Are the meters sealed with the appropriate seals? </t>
  </si>
  <si>
    <t>Are separate meters installed for consumer installations especially where multiple users are occupying a single development or premises?</t>
  </si>
  <si>
    <t>Does the municipality have a civic education program for the “wise use” of water and electricity and why customers should pay for the services?</t>
  </si>
  <si>
    <t xml:space="preserve">Does municipality have a fully fletched system in place for the monitoring and management of prepaid meters. </t>
  </si>
  <si>
    <t>Does the municipality ensure the frequent auditing of pre-paid vending stations?</t>
  </si>
  <si>
    <t>Does the municipality have internal controls in place to ensure that all bulk consumer connections have the correct meters installed and that these meters are read monthly?</t>
  </si>
  <si>
    <t>Does the municipality have the proper internal controls in place to ensure that all newly installed or replaced meters are recorded on the municipal billing system?</t>
  </si>
  <si>
    <t>Does the municipality ensure that final readings are taken and processed when accounts are closed?</t>
  </si>
  <si>
    <t>Does the municipality have an inhouse unit responsible for meter reading or is the service outsourced?
(1) Outsourced
(5) Inhouse</t>
  </si>
  <si>
    <t>Has the municipality introduced standards, practices and procedures to detect wrong meter readings and to resolve such readings prior to the processing of billing?</t>
  </si>
  <si>
    <t>Does the municipality provide expert training for new meter readers?</t>
  </si>
  <si>
    <t>Does the municipality promote the use of new reading technologies, e.g. Handheld units, automatic meter reading via SMS or similar technology or smart metering?</t>
  </si>
  <si>
    <t xml:space="preserve">Does the municipality have defined procedures in place for the determination and processing of estimates? </t>
  </si>
  <si>
    <t xml:space="preserve">Are the above procedures communicated to the public? </t>
  </si>
  <si>
    <t>Does the municipality have system controls in place that will block the use of estimates for more than three times in succession?</t>
  </si>
  <si>
    <t>Does the municipality’s Credit Control and Debt Collection Policy make provision for the disconnection of services in cases where the premises could not be accessed after two reminders were left at the premises requesting access to meters for meter reading purposes?</t>
  </si>
  <si>
    <t>Meter audits</t>
  </si>
  <si>
    <t>Does the municipality perform any meter audits?</t>
  </si>
  <si>
    <t xml:space="preserve">When was the last meter audit conducted? </t>
  </si>
  <si>
    <t>Billing</t>
  </si>
  <si>
    <t>Does the municipality have standards and procedures to ensure accurate billing?</t>
  </si>
  <si>
    <t>Does the municipality split the billing cycles for the various areas in the municipality?</t>
  </si>
  <si>
    <t>Does the municipality have the necessary checks and balances in place to ensure that consumers are billed at the correct tariffs?</t>
  </si>
  <si>
    <t>Invoice</t>
  </si>
  <si>
    <t>Do municipal accounts contain the minimum prescribed information?</t>
  </si>
  <si>
    <t>Are the invoices set out in a user friendly and easy to comprehend format?</t>
  </si>
  <si>
    <t>Are the terms and conditions found on the back of the municipal account in line with the relevant policies and by-laws?</t>
  </si>
  <si>
    <t>Distribution of accounts</t>
  </si>
  <si>
    <t>Does the municipality use any methods other than the Post Office to distribute accounts?</t>
  </si>
  <si>
    <t>How many “return to sender” accounts are received back from the Post Office on a monthly basis? Percentage in terms of total number of accounts:
(1) - &gt;10%
(2) - &lt;10% to 8%
(3) - &lt;8% to 2%
(4) - &lt;2% to 0.5%
(5) - &lt;0.5%</t>
  </si>
  <si>
    <t>Collections and payment receipting</t>
  </si>
  <si>
    <t>Are payments receipted and updated on the billing system when payments are received?</t>
  </si>
  <si>
    <t>Are payments received at satellite pay points and EFTs receipted and updated on the billing system on the same day when the payment was made?</t>
  </si>
  <si>
    <t>Does the municipality provide pay points in all areas where customers can make payments with ease?</t>
  </si>
  <si>
    <t>Does the municipality make use of alternative payment methods?</t>
  </si>
  <si>
    <t>Does the municipality prepare a cash flow management plan?</t>
  </si>
  <si>
    <t>Are all departments consulted and their inputs considered in the preparation of the cash flow management plan?</t>
  </si>
  <si>
    <t>Are the cash flow statements reviewed by the accounting officer or the CFO as prescribed?</t>
  </si>
  <si>
    <t>Are all creditors paid on time in terms of the cash flow plan?</t>
  </si>
  <si>
    <t>Does the municipality have adequate procedures and internal controls in place to safeguard cash once it has been receipted?</t>
  </si>
  <si>
    <t>Has the municipality lost any cash through embezzlement by staff or theft by a third party in the past three years?</t>
  </si>
  <si>
    <t>Does the municipality accept payments by cheque?
(1) - Yes
(3) - Only by special arrangement
(5) - No</t>
  </si>
  <si>
    <t>Does the municipality have payment methods and facilities in place with the aim to minimise handling of cash?</t>
  </si>
  <si>
    <t>Has the municipality developed and implemented a procedure and controls for the processing of journals and credit notes?</t>
  </si>
  <si>
    <t>Credit control and debt collection</t>
  </si>
  <si>
    <t>Credit control</t>
  </si>
  <si>
    <t>Does the municipality have a dedicated credit control section within the revenue management office?</t>
  </si>
  <si>
    <t>Does the municipality have a management information system and process in place to track credit control action?</t>
  </si>
  <si>
    <t>Are daily cut-off lists generated?</t>
  </si>
  <si>
    <t>Are cut-offs completed on a daily basis?</t>
  </si>
  <si>
    <t>Does the municipality have a system and process in place to detect illegal reconnections?</t>
  </si>
  <si>
    <t>Are reconnections performed within 24 hours from receiving payment for the arrears?</t>
  </si>
  <si>
    <t>Do the credit control and debt collection and tariff policies include fines for illegal connections?</t>
  </si>
  <si>
    <t>Are bulk consumers prioritised for credit control action?</t>
  </si>
  <si>
    <t>Standard forms</t>
  </si>
  <si>
    <t>Does the municipality have updated standard forms for:</t>
  </si>
  <si>
    <t>Refunds and clearances</t>
  </si>
  <si>
    <t xml:space="preserve">Does the municipality have a deposit refund system with internal controls in place? </t>
  </si>
  <si>
    <t>Does the municipality have a system in place for the management of clearances?</t>
  </si>
  <si>
    <t>Does the municipality have a system in place to recover all debt owed to the municipality in the event of change of ownership?</t>
  </si>
  <si>
    <t>Finance Department Functions - Total Score</t>
  </si>
  <si>
    <t>Indigent Management - Total Score</t>
  </si>
  <si>
    <t>Customer Care - Total Score</t>
  </si>
  <si>
    <t>Has the municipality established a sound customer management system?</t>
  </si>
  <si>
    <t>Does the municipality have a customer care system in place?</t>
  </si>
  <si>
    <t>Does the municipality have a call centre in place which is available and operational within reasonable hours?</t>
  </si>
  <si>
    <t>Has the municipality put in place mechanisms for customers to give feedback to the municipality regarding the quality of the services rendered by the municipality?</t>
  </si>
  <si>
    <t>Has the municipality taken reasonable steps to ensure that users of services are informed of the costs involved in service provision, the reasons for the payment of service fees, and the manner in which monies raised from the service are utilised?</t>
  </si>
  <si>
    <t>Does the municipality provide accessible mechanisms for dealing with complaints from customers, together with prompt replies and corrective action by the municipality?</t>
  </si>
  <si>
    <t>Does the municipality monitor the response time and efficiency of action taken in terms of complaints received?</t>
  </si>
  <si>
    <t>Loss Management - Total Score</t>
  </si>
  <si>
    <t>Municipal Revenue Sources - Total Score</t>
  </si>
  <si>
    <t>Does the municipality have a have a water services development plan?</t>
  </si>
  <si>
    <t>Does the municipality have a Water and Sanitation strategy or master plan?</t>
  </si>
  <si>
    <t>Does the municipality have a Water and Sanitation policy and by-law?</t>
  </si>
  <si>
    <t xml:space="preserve">Does the municipality render water services in all its areas in line with the minimum standards for the provision of potable water?
(1) &lt;20%, (2) &lt;30%, (3) &lt;40%, (4) &gt;50%, (5) &gt;60% </t>
  </si>
  <si>
    <t>Does the municipality have a non-revenue water reduction strategy in place?</t>
  </si>
  <si>
    <t>Does the municipality implement its non-revenue water reduction strategy?</t>
  </si>
  <si>
    <t>Does the municipality have an updated register of all customers per category of user with the relevant meter numbers?</t>
  </si>
  <si>
    <t>Is there co-operation between the Water Department and other departments, i.e. finance, town planning, corporate services, within the municipality to ensure that the register of all customers is updated and that all customers are billed correctly on a timely basis?</t>
  </si>
  <si>
    <t>Does the municipality have well qualified, experienced and dedicated leadership and managers for water services?</t>
  </si>
  <si>
    <t xml:space="preserve">Does the municipality have adequate: </t>
  </si>
  <si>
    <t xml:space="preserve"> Funding for water services?</t>
  </si>
  <si>
    <t>Resources for water services?</t>
  </si>
  <si>
    <t xml:space="preserve"> Is the water services section involved with: </t>
  </si>
  <si>
    <t>Determining of tariffs?</t>
  </si>
  <si>
    <t>Meter reading?</t>
  </si>
  <si>
    <t xml:space="preserve">Termination and reconnection of services? </t>
  </si>
  <si>
    <t xml:space="preserve">The monitoring of bulk purchases and payment of same? </t>
  </si>
  <si>
    <t>Does the municipality have a comprehensive full list of customers and their categories for water services?</t>
  </si>
  <si>
    <t>Does the municipality know how much water is supplied to the different customer categories?</t>
  </si>
  <si>
    <t>Is the water service operated as a ringfenced unit in terms of its finances?</t>
  </si>
  <si>
    <t>How does the municipality determine the tariffs for water?
(1) Incremental
(5) Zero based</t>
  </si>
  <si>
    <t>Does the municipality charge an availability fee for water?
(1) - No
(5) - Yes</t>
  </si>
  <si>
    <t>Does the municipality have bulk meters in place to monitor the purchase of bulk water?
(1) None
(3) Some but not adequate
(5) Adequate</t>
  </si>
  <si>
    <t>Does the municipality have bulk meters in place to monitor losses related to the purification and storage of water?
(1) None
(3) Some but not adequate
(5) Adequate</t>
  </si>
  <si>
    <t>Are all consumers having metered water connections?
(1) - &lt;50%
(2) - &gt;60% to 69%
(3) - &gt;70% to 79%
(4) - &gt;80% to 99%
(5) - 100%</t>
  </si>
  <si>
    <t>In the event of non-metered connections or supply, does the municipality charge a flat rate for consumption of water? 
(1) - No flat rate charged
(3) - Only partially
(5) - Flat rate charged</t>
  </si>
  <si>
    <t>If the information / statistics is available, is it subject to independent audit / review to detect discrepancies or possible accounting errors?</t>
  </si>
  <si>
    <t>Does the water section identify and report on faulty meters and meters impossible to read?</t>
  </si>
  <si>
    <t>Does the municipality have a plan in place to replace faulty meters?</t>
  </si>
  <si>
    <t>Does the municipality have a meter reading procedure and plan in place for bulk meters?</t>
  </si>
  <si>
    <t xml:space="preserve">Are any of the bulk consumers supplied with a “smart” meter?   </t>
  </si>
  <si>
    <t xml:space="preserve">Are any of the households supplied with a “smart” meter?   </t>
  </si>
  <si>
    <t>Are all municipal buildings and premises connected through metered connections?</t>
  </si>
  <si>
    <t>Are departmental charges raised for consumption of water by municipal departments?</t>
  </si>
  <si>
    <t>Does the municipality have comprehensive knowledge and records of its water infrastructure and reticulation network?</t>
  </si>
  <si>
    <t>Infrastructure</t>
  </si>
  <si>
    <t xml:space="preserve">Is the existing purification and treatment infrastructure adequate to meet the demand for water and sanitation services? </t>
  </si>
  <si>
    <t>Is the municipality more focussed on the installation of new connections rather than the replacement of existing networks?</t>
  </si>
  <si>
    <t>Does the municipality perform any preventative maintenance on the reticulation network?</t>
  </si>
  <si>
    <t>What proportion of the expenditure on the maintenance and repairs of the reticulation network was spent on preventative maintenance if compared to the spending on re-active repairs in the current and past financial year?</t>
  </si>
  <si>
    <t>Does the municipality have materials and parts in stock or on-hand to attend to repairs as soon as it is needed?</t>
  </si>
  <si>
    <t>Trading Services - Water - Total Score</t>
  </si>
  <si>
    <t>Trading Services - Electricity - Total Score</t>
  </si>
  <si>
    <t>Trading Services- Solid Waste - Total Score</t>
  </si>
  <si>
    <t>MIS &amp; Databases - Total Score</t>
  </si>
  <si>
    <t>Asset Management - Total Score</t>
  </si>
  <si>
    <t xml:space="preserve">AFS, Section 71 reports. </t>
  </si>
  <si>
    <t>Recommendations or Corrective Action</t>
  </si>
  <si>
    <t>AFS, A4 Schedules</t>
  </si>
  <si>
    <t>Are the following functions performed inhouse or outsourced:</t>
  </si>
  <si>
    <t>Pre-paid reconciliations</t>
  </si>
  <si>
    <t>Tariff tool</t>
  </si>
  <si>
    <t>Is the income and expenditure for the water service adequately monitored and reported upon?
(1) No
(5) Yes</t>
  </si>
  <si>
    <t>Rand Value - RXXX
&gt;18 months = R
&gt;12 months = R
&gt;  6 months = R
&gt;  3 months = R
&lt;  1 months = R
Debt owed to the Municipality / Debt owed to Water Board =   %</t>
  </si>
  <si>
    <t>Does the municipality pay (calculate cost) for bulk water from boreholes or other sources? (Excluding from Water Service Authority)
(1) No
(5) Yes</t>
  </si>
  <si>
    <t>On what basis is the cost of water services recovered?</t>
  </si>
  <si>
    <t>Metering 
(1) No
(3) Partially
(5) Yes</t>
  </si>
  <si>
    <t>Does the municipality have bulk meters in the reticulation network to monitor consumption and losses per area or region within the network?
(1) None
(3) Some but not adequate
(5) Adequate</t>
  </si>
  <si>
    <t>Does the municipality have an infrastructure maintenance and replacement plan in place?</t>
  </si>
  <si>
    <t>Rand Value - RXXX
&gt;36 months = R
&gt;24 months = R
&gt;12 months = R
&gt;  3 months = R
&lt;  3 months = R</t>
  </si>
  <si>
    <t>How many large scale consumers does the municipality have?
Are all bulk meters for large scale consumers for both water and electricity read on a monthly basis?</t>
  </si>
  <si>
    <t>How many bulk water supply points does the municipal have? 
Are meters been read on a monthly basis and checked for functionality?</t>
  </si>
  <si>
    <t>How many bulk electricity supply points does the municipal have?
Are meters been read on a monthly basis and checked for functionality?</t>
  </si>
  <si>
    <t>Is the municipality in arrears with the payment of bulk water purchases?
(1) &gt;18 months
(2) &gt;12 months
(3) &gt;6 months
(4) &gt; 3 months
(5) &lt; 1 months
(6) servicing bulk water at same intervals as Equitable Share tranches?</t>
  </si>
  <si>
    <t>PERFORMANCE</t>
  </si>
  <si>
    <t>What to do</t>
  </si>
  <si>
    <t>Evidence/Support Documents</t>
  </si>
  <si>
    <t>SOP's , Internal Controls, Reconciliations, Billing of indigents</t>
  </si>
  <si>
    <t>Circular 71 (Employees plus Councillors)
AFS</t>
  </si>
  <si>
    <t>What is the municipality’s Capital cost (Interest and redemption on borrowing)as a % of Total Operational Expenditure?
(1) &gt;8%
(3) 6% to 8%
(5) &lt;6%</t>
  </si>
  <si>
    <t>Are policies and by-laws (where applicable) in place for the management and maintenance of income generating infrastructure, including:</t>
  </si>
  <si>
    <t>Are the surpluses based on cash received (5) or is it locked-up in uncollected debt (1)?</t>
  </si>
  <si>
    <t>What is the value of creditor accounts?
(1) &gt; 30 days
(5) &lt; 30 days</t>
  </si>
  <si>
    <t>What is the economic result of providing the water services?
(1) Loss
(3) Break even
(5) Profit</t>
  </si>
  <si>
    <t>Has the municipality undertaken cost of supply study to determine the cost to provide the water service? 
(1) No
(5) Yes</t>
  </si>
  <si>
    <t>Does the municipality's water tariffs include a basic water charge?
(1) No
(5) Yes</t>
  </si>
  <si>
    <t>Rand Value - RXXX. 
&gt;18 months = R
&gt;12 months = R
&gt;  6 months = R
&gt;  3 months = R
&lt;  1 months = R</t>
  </si>
  <si>
    <t>Does the municipality make a surplus or loss on the water service? 
(1) Loss
(3) Break even
(5) Profit</t>
  </si>
  <si>
    <t>Does the municipality have a defined basis of calculation of the flat rate?
(1) No
(5) Yes</t>
  </si>
  <si>
    <t>Does the municipality have the capacity to enforce the bylaws?
(1) No
(5) Yes</t>
  </si>
  <si>
    <t>Rand Value - RXXX
&gt;36 months = R
&gt;24 months = R
&gt;12 months = R
&gt;  3 months = R
&lt;  3 months = R
Debt owed to the Municipality / Debt owed to Eskom =   %</t>
  </si>
  <si>
    <t xml:space="preserve">Rand Value - RXXX
Loss = R
Surplus = R
</t>
  </si>
  <si>
    <r>
      <t xml:space="preserve">Does the municipality have a system and procedures in place to ensure that consumer data is tested and updated on a continuous basis, in terms of consumer, property and meter details as well as the correct tariff charges being charged?
</t>
    </r>
    <r>
      <rPr>
        <i/>
        <sz val="11"/>
        <color theme="1"/>
        <rFont val="Calibri"/>
        <family val="2"/>
        <scheme val="minor"/>
      </rPr>
      <t>The latest GVR/ billing system recon differences (also category differences) must be considered when evaluating this item. Also, how does the municipality timely address reconciliation differences?</t>
    </r>
  </si>
  <si>
    <r>
      <t xml:space="preserve">Does the municipality perform monthly reconciliations of </t>
    </r>
    <r>
      <rPr>
        <i/>
        <sz val="11"/>
        <color theme="1"/>
        <rFont val="Calibri"/>
        <family val="2"/>
        <scheme val="minor"/>
      </rPr>
      <t xml:space="preserve">general </t>
    </r>
    <r>
      <rPr>
        <sz val="11"/>
        <color theme="1"/>
        <rFont val="Calibri"/>
        <family val="2"/>
        <scheme val="minor"/>
      </rPr>
      <t>valuation roll and supplementary rolls, changes in the town planning scheme and chances in ownership of properties with the billing system?</t>
    </r>
  </si>
  <si>
    <r>
      <t xml:space="preserve">Does the municipality have its own bulk meters in place to monitor the purchases of bulk water </t>
    </r>
    <r>
      <rPr>
        <i/>
        <sz val="11"/>
        <color theme="1"/>
        <rFont val="Calibri"/>
        <family val="2"/>
        <scheme val="minor"/>
      </rPr>
      <t>at all the bulk supply points</t>
    </r>
    <r>
      <rPr>
        <sz val="11"/>
        <color theme="1"/>
        <rFont val="Calibri"/>
        <family val="2"/>
        <scheme val="minor"/>
      </rPr>
      <t>?</t>
    </r>
  </si>
  <si>
    <t>If the municipality bills indigents for excess consumption this is an indication that it does not have physical controls in place to limit the supply of FBS to indigent households.</t>
  </si>
  <si>
    <t>Electricity - what was the reported electricity losses % during the past 2 financial years?</t>
  </si>
  <si>
    <t>What was the reported electricity losses R value during the past 2 financial years? (Per annum)</t>
  </si>
  <si>
    <t>Water and sanitation - what was the reported water losses % during the past 2 financial years?</t>
  </si>
  <si>
    <t>Water and sanitation (effluent related) - what was the reported water losses  R value during the past 2 financial years? (Per annum)</t>
  </si>
  <si>
    <r>
      <rPr>
        <b/>
        <i/>
        <sz val="11"/>
        <color theme="1"/>
        <rFont val="Calibri"/>
        <family val="2"/>
        <scheme val="minor"/>
      </rPr>
      <t>Water:</t>
    </r>
    <r>
      <rPr>
        <sz val="11"/>
        <color theme="1"/>
        <rFont val="Calibri"/>
        <family val="2"/>
        <scheme val="minor"/>
      </rPr>
      <t xml:space="preserve">
(1) Deficit
(5) Surplus</t>
    </r>
  </si>
  <si>
    <r>
      <rPr>
        <b/>
        <i/>
        <sz val="11"/>
        <color theme="1"/>
        <rFont val="Calibri"/>
        <family val="2"/>
        <scheme val="minor"/>
      </rPr>
      <t>Solid waste :</t>
    </r>
    <r>
      <rPr>
        <sz val="11"/>
        <color theme="1"/>
        <rFont val="Calibri"/>
        <family val="2"/>
        <scheme val="minor"/>
      </rPr>
      <t xml:space="preserve">
(1) Deficit
(5) Surplus</t>
    </r>
  </si>
  <si>
    <r>
      <rPr>
        <b/>
        <i/>
        <sz val="11"/>
        <color theme="1"/>
        <rFont val="Calibri"/>
        <family val="2"/>
        <scheme val="minor"/>
      </rPr>
      <t>Sanitation:</t>
    </r>
    <r>
      <rPr>
        <sz val="11"/>
        <color theme="1"/>
        <rFont val="Calibri"/>
        <family val="2"/>
        <scheme val="minor"/>
      </rPr>
      <t xml:space="preserve">
(1) Deficit
(5) Surplus</t>
    </r>
  </si>
  <si>
    <r>
      <rPr>
        <b/>
        <i/>
        <sz val="11"/>
        <color theme="1"/>
        <rFont val="Calibri"/>
        <family val="2"/>
        <scheme val="minor"/>
      </rPr>
      <t>Overall budget:</t>
    </r>
    <r>
      <rPr>
        <sz val="11"/>
        <color theme="1"/>
        <rFont val="Calibri"/>
        <family val="2"/>
        <scheme val="minor"/>
      </rPr>
      <t xml:space="preserve">
(1) Deficit
(5) Surplus</t>
    </r>
  </si>
  <si>
    <t>Total score per performance level</t>
  </si>
  <si>
    <t>Very Poor 
(1)</t>
  </si>
  <si>
    <t>Poor
(2)</t>
  </si>
  <si>
    <t>Average
(3)</t>
  </si>
  <si>
    <t>Good
(4)</t>
  </si>
  <si>
    <t>Excellent
(5)</t>
  </si>
  <si>
    <r>
      <rPr>
        <b/>
        <i/>
        <sz val="11"/>
        <color theme="1"/>
        <rFont val="Calibri"/>
        <family val="2"/>
        <scheme val="minor"/>
      </rPr>
      <t>Electricity:</t>
    </r>
    <r>
      <rPr>
        <sz val="11"/>
        <color theme="1"/>
        <rFont val="Calibri"/>
        <family val="2"/>
        <scheme val="minor"/>
      </rPr>
      <t xml:space="preserve">
(1) Deficit
(5) Surplus</t>
    </r>
  </si>
  <si>
    <t>Has total operating expenditure increased in the past three years?                                                                           
(1)    &gt;10 %
(2)    &gt;8% to 10%
(3)    &gt;6% to 8%
(4)    &gt;2% to 6 %
(5)    &gt;0% to 2%</t>
  </si>
  <si>
    <r>
      <t xml:space="preserve">Does the performance evaluation of the Municipal Manager and Senior Managers / Directors </t>
    </r>
    <r>
      <rPr>
        <b/>
        <i/>
        <sz val="11"/>
        <color theme="1"/>
        <rFont val="Calibri"/>
        <family val="2"/>
        <scheme val="minor"/>
      </rPr>
      <t>include a review of performance against</t>
    </r>
    <r>
      <rPr>
        <sz val="11"/>
        <color theme="1"/>
        <rFont val="Calibri"/>
        <family val="2"/>
        <scheme val="minor"/>
      </rPr>
      <t xml:space="preserve"> revenue improvement performance indicators?</t>
    </r>
  </si>
  <si>
    <r>
      <t>Is there any integration of revenue management tasks and responsibilities across departments?</t>
    </r>
    <r>
      <rPr>
        <b/>
        <i/>
        <sz val="11"/>
        <color theme="1"/>
        <rFont val="Calibri"/>
        <family val="2"/>
        <scheme val="minor"/>
      </rPr>
      <t xml:space="preserve"> If yes, is this workflow integration formally documented and approved?</t>
    </r>
  </si>
  <si>
    <t>The assessment tool assesses the 18 areas of the revenue management value chain to assess the current state of financial sustainability and revenue management capacity.</t>
  </si>
  <si>
    <t>Fiscal transfers</t>
  </si>
  <si>
    <t>Does the Municipality have mechanisms in place to detect, measure and prevent revenue losses related to:</t>
  </si>
  <si>
    <t>The assessment outcomes of the functional areas have been categorized into various levels, each represented by distinct colours.</t>
  </si>
  <si>
    <t>These colours serve as visual indicators of the overall performance in each area. The scoring levels are as follows:</t>
  </si>
  <si>
    <t>Each scoring level is associated with a colour, providing a visual representation of the performance outcome. The scores range from Poor (Red) indicating significant deficiencies, to Average (Yellow) reflecting satisfactory performance with room for improvement, Good (Green) representing commendable results, and Excellent (Blue) signifying outstanding achievements.</t>
  </si>
  <si>
    <t>Poor (Value: 20, Colour: Red):</t>
  </si>
  <si>
    <t>This result indicates a significant performance deficiency in the functional area. There are notable weaknesses, and critical improvements are needed to address the issues and achieve satisfactory performance levels.</t>
  </si>
  <si>
    <t>Average (Value: 50, Colour: Yellow):</t>
  </si>
  <si>
    <t>An "Average" result suggests that the functional area is performing adequately, but there is room for improvement. It shows a balanced performance with both strengths and areas that require attention and enhancement.</t>
  </si>
  <si>
    <t>Good (Value: 20, Colour: Green):</t>
  </si>
  <si>
    <t>A "Good" result implies that the functional area is performing well above average and has achieved a commendable level of performance. However, there might still be some minor areas for improvement.</t>
  </si>
  <si>
    <t>Excellent (Value: 10, Colour: Blue):</t>
  </si>
  <si>
    <t>The "Excellent" result signifies an outstanding performance in the functional area. It indicates that the area has surpassed expectations and achieved exemplary results with very few or no significant issues.</t>
  </si>
  <si>
    <t>Firefighting (Red):</t>
  </si>
  <si>
    <t xml:space="preserve">Stabilising (Mustard): </t>
  </si>
  <si>
    <t>Functional areas falling under this category require actions to stabilize the situation and establish a solid foundation for improvement. It involves addressing ongoing challenges to ensure a more stable performance.</t>
  </si>
  <si>
    <t>Preventing (Yellow):</t>
  </si>
  <si>
    <t xml:space="preserve">Optimising (Green): </t>
  </si>
  <si>
    <t>The Optimising level suggests actions aimed at enhancing processes and operations to make them more efficient and effective. It involves seeking opportunities for improvement and streamlining activities.</t>
  </si>
  <si>
    <t xml:space="preserve">Excellence (Blue): </t>
  </si>
  <si>
    <t>The Excellence level represents outstanding performance in the functional area, exceeding expectations. To maintain this level of achievement, continuous improvement and excellence in all aspects are pursued.</t>
  </si>
  <si>
    <t>Overall Performance per Functional Area Graph</t>
  </si>
  <si>
    <t xml:space="preserve">Action Required Graph </t>
  </si>
  <si>
    <t>Cover Sheet</t>
  </si>
  <si>
    <t>Instructions</t>
  </si>
  <si>
    <t>-  Complete all sections of the assessment tool</t>
  </si>
  <si>
    <t>-  Rate each question/statement according to the participants responses from 1 (very poor) to 5 (excellent)</t>
  </si>
  <si>
    <t>-  Document all comments from the participants in the comments section</t>
  </si>
  <si>
    <t>-  List and index all evidence and index the evidence from the relevant departments</t>
  </si>
  <si>
    <t>Interviews</t>
  </si>
  <si>
    <t>-  List Recommendations or corrective actions</t>
  </si>
  <si>
    <t>Asset Management Policy</t>
  </si>
  <si>
    <t>Asset Management Plan which details activities and resources, responsibilities and timescales, and risks for the achievement of the asset management/care objectives</t>
  </si>
  <si>
    <t>Does the municipality have a management information system and procedures in place to manage and document the operations and maintenance requirements in support of the Asset Management/Care Plan's objectives and goals?</t>
  </si>
  <si>
    <t>Does the municipality have maintenance schedules in place which are constantly updated and maintained?</t>
  </si>
  <si>
    <t>Does the municipality have a incident and fault reporting system in place that fully integrates with its core financial system and customer care system?</t>
  </si>
  <si>
    <t>Is the organisational structure and formal system of delegations aligned to ensure asset management/care?</t>
  </si>
  <si>
    <t>Is the system fully functional, i.e. all modules fully functional?</t>
  </si>
  <si>
    <t>Have all the staff using the system been trained on the system?</t>
  </si>
  <si>
    <t>Can all staff tasked with performing tasks on the system perform the tasks as required?</t>
  </si>
  <si>
    <t>Is the system able to produce the reporting as claimed by the supplier of the system?</t>
  </si>
  <si>
    <t>Is the billing module fully functional?</t>
  </si>
  <si>
    <t>Does the system require compulsory data fields which must be completed before a new account can be opened?</t>
  </si>
  <si>
    <t xml:space="preserve">Is the billing system updated on a monthly basis with all changes in ownership of properties within the municipality as per Deeds Office records? </t>
  </si>
  <si>
    <t>Does the municipality compile and update the valuation roll inhouse or is the function outsourced?</t>
  </si>
  <si>
    <t xml:space="preserve">When was the last compilation of the valuation roll done? 1 to 5 years
(1) No
(5) Yes
</t>
  </si>
  <si>
    <t xml:space="preserve">How often are supplementary valuation rolls compiled? Never
(1)  - Annually 
(3) - Half yearly 
(5) - Quarterly </t>
  </si>
  <si>
    <t>Is the valuation roll integrated with the billing system or does it require separate uploading?</t>
  </si>
  <si>
    <t>Does the municipality perform the uploading of the valuation roll on the billing system inhouse or is this function outsourced?
(1) Outsourced
(5) Inhouse</t>
  </si>
  <si>
    <t xml:space="preserve">Does the municipality update the billing system immediately when supplementary valuation rolls are supplied?  </t>
  </si>
  <si>
    <t>Does the municipality perform a reconciliation between billing system and the valuation roll when updates have been made?</t>
  </si>
  <si>
    <t>Is the valuation roll updated on a monthly basis with all changes in ownership of properties within the municipality as per Deeds Office records?</t>
  </si>
  <si>
    <t>Is the valuation roll updated with improvements on properties as recorded by the town planning section, i.e. certificates of occupation issued and building plans approved?</t>
  </si>
  <si>
    <t>Does the municipality have a dedicated town planning system is place?</t>
  </si>
  <si>
    <t xml:space="preserve">Financial system </t>
  </si>
  <si>
    <t>Valuation roll</t>
  </si>
  <si>
    <t>Town planning system</t>
  </si>
  <si>
    <t xml:space="preserve">Does the municipality render solid waste services in all its areas? If not, what percentage of households and businesses are supplied by the municipality? 
(1) &lt;20% 
(2) &lt;30%
(3) &lt;40%
(4) &gt;50%
(5) &gt;60% </t>
  </si>
  <si>
    <t>Does the municipality have a clear breakdown of billable and non-billable services rendered?</t>
  </si>
  <si>
    <t>Does the municipality have a complete register of all customers per category of users?</t>
  </si>
  <si>
    <t>Does the municipality perform a regular reconciliation of customers per category of users with the billing system to ensure that all customers are billed and billed correctly?</t>
  </si>
  <si>
    <t>What is the economic result of providing the solid waste services?
(1) Loss
(3) Break even
(5) Profit</t>
  </si>
  <si>
    <t>Does the municipality have cost-reflective tariffs for the different customer categories?</t>
  </si>
  <si>
    <t xml:space="preserve">Does the municipality have weighbridge facilities at the land fill sites to determine charges for the processing of solid waste? </t>
  </si>
  <si>
    <t>Does the municipality send out regular accounts for the processing of solid waste processed at the sites?</t>
  </si>
  <si>
    <t>13.1.1</t>
  </si>
  <si>
    <t>13.1.2</t>
  </si>
  <si>
    <t>13.2.1</t>
  </si>
  <si>
    <t>13.2.2</t>
  </si>
  <si>
    <t>14.1.1</t>
  </si>
  <si>
    <t>14.1.2</t>
  </si>
  <si>
    <t>14.2.2</t>
  </si>
  <si>
    <t>14.2.1</t>
  </si>
  <si>
    <t>Does the municipality have an electricity services development plan?
(1) No
(5) Yes</t>
  </si>
  <si>
    <t>Does the municipality have an electricity strategy or master plan?
(1) No
(5) Yes</t>
  </si>
  <si>
    <t>Does the municipality have an electricity policy and by-law?
(1) No
(5) Yes</t>
  </si>
  <si>
    <t xml:space="preserve">Does the municipality supply electricity in all its areas? If not, what percentage of households and businesses are supplied by the municipality? 
(1) &lt;20%
(2) &lt;30%
(3) &lt;40%
(4) &gt;50%
(5) &gt;60% </t>
  </si>
  <si>
    <t>Does the municipality have any arrangement or agreement with Eskom for the implementation of credit control measures in areas where Eskom supplies electricity?</t>
  </si>
  <si>
    <t>Does the municipality do any wheeling of electricity on behalf of Eskom? If so, is there a formal agreement in place with Eskom for this purpose?</t>
  </si>
  <si>
    <t>Does the municipality have an electricity loss reduction strategy in place?</t>
  </si>
  <si>
    <t>Does the municipality implement its electricity loss reduction strategy?</t>
  </si>
  <si>
    <t xml:space="preserve">Does the municipality have an updated register of all customers per category of user with the relevant meter numbers?       </t>
  </si>
  <si>
    <t>Is there co-operation between the electricity department and other departments, i.e. finance, town planning, corporate services, within the municipality to ensure that the register of all customers is updated and that all customers are billed correctly on a timely basis?</t>
  </si>
  <si>
    <t>Does the municipality have well qualified, experienced and dedicated leadership and managers for electricity?</t>
  </si>
  <si>
    <t>Resources for electricity services?</t>
  </si>
  <si>
    <t xml:space="preserve">Is the electricity section involved with: </t>
  </si>
  <si>
    <t>Does the municipality have a comprehensive full list of customers and their categories for electricity?</t>
  </si>
  <si>
    <t>Does the municipality know how much electricity is supplied to the different customer categories?</t>
  </si>
  <si>
    <t>Is the electricity service operated as a ringfenced unit in terms of its finances?</t>
  </si>
  <si>
    <t>Is the income and expenditure for electricity adequately monitored and reported upon?</t>
  </si>
  <si>
    <t xml:space="preserve">Has the municipality undertaken cost study to determine the cost of rendering the electricity? </t>
  </si>
  <si>
    <t>How does the municipality determine the tariffs for electricity?
(1) Incremental
(5) Zero based</t>
  </si>
  <si>
    <t>Is the municipality in arrears with the payment of bulk electricity purchases? 
(1) &gt;36 months
(2) &gt;24 months
(3) &gt;12 months
(4) &gt; 3 months
(5) &lt; 3 months</t>
  </si>
  <si>
    <t>Does the municipality make a surplus or loss on electricity? 
(1) Loss
(3) Break even
(5) Surplus</t>
  </si>
  <si>
    <t>Does the municipality charge an availability fee for electricity?
(1) - No
(5) - Yes</t>
  </si>
  <si>
    <t xml:space="preserve">Metering </t>
  </si>
  <si>
    <t>Does the municipality have infeed meters in place to monitor the purchase of electricity from Eskom?
(1) None
(3) Some but not adequate
(5) Adequate</t>
  </si>
  <si>
    <t>33.3.1</t>
  </si>
  <si>
    <t>33.3.2</t>
  </si>
  <si>
    <t>Does the municipality have check meters in the distribution network to monitor consumption and losses per area or ring feed within the network?
(1) None
(3) Some but not adequate
(5) Adequate</t>
  </si>
  <si>
    <t>Are all consumers having metered connections?
(1) - &lt;50%
(2) - &gt;60% to 69%
(3) - &gt;70% to 79%
(4) - &gt;80% to 99%
(5) - 100%</t>
  </si>
  <si>
    <t>In the event of non-metered connections or supply, does the municipality charge a flat rate for the consumption of electricity? 
(1) - No flat rate charged
(3) - Flat rate
(5) - Not Applicable</t>
  </si>
  <si>
    <t>Does the municipality have a defined basis of calculation of the flat rate for electricity? 
(1) - No
(3) - Yes
(5) - Not Applicable</t>
  </si>
  <si>
    <t>Losses, both:</t>
  </si>
  <si>
    <t>Does the electricity section identify and report on faulty meters and meters impossible to read?</t>
  </si>
  <si>
    <t>Does the municipality have a meter reading procedure and plan in place to deal with meters which cannot be read due to restricted access to the meters?</t>
  </si>
  <si>
    <t>Are meters for bulk consumers read on a monthly basis?</t>
  </si>
  <si>
    <t xml:space="preserve">Are any other consumers supplied with a “smart” meter?   </t>
  </si>
  <si>
    <t>Are departmental charges raised for consumption of electricity by municipal departments?</t>
  </si>
  <si>
    <t>Does the municipality have comprehensive knowledge and records of its electricity infrastructure and distribution network?</t>
  </si>
  <si>
    <t xml:space="preserve">Is the existing electricity infrastructure adequate to meet the demand for electricity services? </t>
  </si>
  <si>
    <t>Does the municipality perform any preventative maintenance on the distribution network?</t>
  </si>
  <si>
    <t>What proportion of the expenditure on the maintenance and repairs of the distribution network was spent on preventative maintenance if compared to the spending on re-active repairs in the current and past financial year?</t>
  </si>
  <si>
    <t xml:space="preserve"> Funding for electricity services?</t>
  </si>
  <si>
    <t>Performance reporting : 
Does the municipality have a system in place to report on:</t>
  </si>
  <si>
    <t>Is the municipality dependent on the equitable share for its financial survival?</t>
  </si>
  <si>
    <t>Does the municipality have the capacity to comply with the reporting requirements related to conditional grants?</t>
  </si>
  <si>
    <t>Does the municipality have capacity to spend conditional grants, e.g. MIG etc in line with its intended purposes?</t>
  </si>
  <si>
    <t xml:space="preserve">Has the municipality ever been obliged to return unspent conditional grants? </t>
  </si>
  <si>
    <t>Is the municipality in a financial position to borrow any funds?</t>
  </si>
  <si>
    <t xml:space="preserve">What is the municipality’s current exposure in terms of borrowed funds? </t>
  </si>
  <si>
    <t>Is the municipality in a financial position to service its loan obligations?</t>
  </si>
  <si>
    <t>Is the municipality in a position to take up any additional loans?</t>
  </si>
  <si>
    <t>Has the municipality undertaken any review of its capacity to take up loans?</t>
  </si>
  <si>
    <t>Does the municipality have additional sources of revenue provided for in the budget and tariff policy? (Other than normal services charges)</t>
  </si>
  <si>
    <t>Does the municipality collect annual budgeted revenue from sundry revenue?</t>
  </si>
  <si>
    <t>Does the municipality have a register of municipal owned land?</t>
  </si>
  <si>
    <t>Does the municipality have a dedicated section managing municipal owned land and facilities?</t>
  </si>
  <si>
    <t>Does municipality rent any offices or other space for the delivery of services?</t>
  </si>
  <si>
    <t>Is the rent charged for the renting out of municipal owned property market related?</t>
  </si>
  <si>
    <t>Is the escalation on annual rent applied?</t>
  </si>
  <si>
    <t>When last was debt owed in terms of sundry revenue written-off? 
(1) As per Prescription Act
(3) In exceptional cases
(5) Never</t>
  </si>
  <si>
    <t>10.2.1</t>
  </si>
  <si>
    <t>10.2.2</t>
  </si>
  <si>
    <t>10.2.3</t>
  </si>
  <si>
    <t>10.2.4</t>
  </si>
  <si>
    <t>10.2.5</t>
  </si>
  <si>
    <t>10.2.6</t>
  </si>
  <si>
    <t>Does the municipality have a Loss Management Policy in place or are the aspects related to loss management covered in the individual policies for income generating services?</t>
  </si>
  <si>
    <t>Does the municipality have the processes in place to quantify and decrease losses for the trading with water and sanitation, electricity and solid waste management?</t>
  </si>
  <si>
    <t>Is there improvement or deteriorations in terms of water and electricity losses over the past three financial years?</t>
  </si>
  <si>
    <t>Is there a proper system in place for the reporting of water leaks, illegal connections to water and electricity networks, service interruptions etc?</t>
  </si>
  <si>
    <t xml:space="preserve">Is the municipality giving any attention to the reported cases? </t>
  </si>
  <si>
    <t>Technical losses</t>
  </si>
  <si>
    <t xml:space="preserve">Does the municipality have the skills and expertise to determine technical losses related to electricity, including distribution network losses? </t>
  </si>
  <si>
    <t>Does the municipality have the necessary skills and equipment to measure water purification and distribution losses?</t>
  </si>
  <si>
    <t>Is all the electricity and water supplied to municipal owned offices, buildings and workshops measured?</t>
  </si>
  <si>
    <t>Electrical non-technical losses and non-revenue water</t>
  </si>
  <si>
    <t>Does the municipality have internal controls in place to detect and prevent the following:</t>
  </si>
  <si>
    <t>Processes in place to detect or prevent illegal or tampering with meters or connections?</t>
  </si>
  <si>
    <t>Processes in place to prevent delayed disconnections?</t>
  </si>
  <si>
    <t>Processes in place to prevent and detect billing of consumption on the wrong tariff?</t>
  </si>
  <si>
    <t>Does the municipality have staff and systems in place for the management of the pre-paid metering system?</t>
  </si>
  <si>
    <t>Does the municipality have processes in place to detect zero and low consumption customer caused by faulty meters?</t>
  </si>
  <si>
    <t>Does the municipality use intelligent billing that will pick up all un-billed customers?</t>
  </si>
  <si>
    <t>1.10</t>
  </si>
  <si>
    <t>1.11</t>
  </si>
  <si>
    <t>1.11.1</t>
  </si>
  <si>
    <t>1.11.2</t>
  </si>
  <si>
    <t>1.11.3</t>
  </si>
  <si>
    <t>1.11.4</t>
  </si>
  <si>
    <t>1.11.5</t>
  </si>
  <si>
    <t>1.11.6</t>
  </si>
  <si>
    <t>1.11.7</t>
  </si>
  <si>
    <t>1.11.8</t>
  </si>
  <si>
    <t>1.11.9</t>
  </si>
  <si>
    <t>Has the current Indigent Policy been reviewed in terms of legislative requirements in the current financial year?</t>
  </si>
  <si>
    <t xml:space="preserve">Is the Indigent Policy implemented through complementary processes and procedures? </t>
  </si>
  <si>
    <t>Does the municipality have information brochures available in hard copy or soft copy on the municipality’s website as part of the awareness campaign?</t>
  </si>
  <si>
    <t>Is indigent support provided solely from the equitable share? 
(1) No
(5) Yes</t>
  </si>
  <si>
    <t>Does the municipality have an economic rehabilitation plan by providing an updated list of skills and experiences of people registered on the Indigent Register, which can be employed by other Government Departments and the private sector for recruitment and employment processes?</t>
  </si>
  <si>
    <t>Has the municipality ever commissioned an independent verification of the current indigent database?</t>
  </si>
  <si>
    <t>Does the municipality recover the costs of services consumed beyond the indigent threshold?</t>
  </si>
  <si>
    <t>Does the municipality compile a monthly report to the Council that reflects on all activities related to indigent management during the reporting period?</t>
  </si>
  <si>
    <t>If so, does the monthly report contain information on the following:</t>
  </si>
  <si>
    <t>Does the municipality compile a quarterly report to the Council which contains ward based information, data analysis and recommendations related to indigent management?</t>
  </si>
  <si>
    <t>Does the municipality have an arrangement in place with other municipalities within the district or the province to compare indigent data bases to ensure that there are no duplicated registered indigents within the district or the province?</t>
  </si>
  <si>
    <t>Registration process</t>
  </si>
  <si>
    <t>Does the municipality have the internal capacity to perform the registration process of indigent support applications?</t>
  </si>
  <si>
    <t>Does the municipality have formal a communication &amp; awareness strategy to inform and educate indigents on the programme, processes, activities and initiatives?</t>
  </si>
  <si>
    <t>Does the municipality have standard forms available for the registration of indigent households?</t>
  </si>
  <si>
    <t>Does the municipality have a filing system with facilities to file and archive applications received?</t>
  </si>
  <si>
    <t>Are the applications linked to the applicants’ municipal account?</t>
  </si>
  <si>
    <t>Is the registration process open to abuse by third parties, who may exploit applicants during the registration process?</t>
  </si>
  <si>
    <t>Vetting of applications</t>
  </si>
  <si>
    <t xml:space="preserve">Does the municipality perform vetting of new applications against third party / external databases to ensure that the information supplied by the applicants is truthful and that the applicants are indeed not economically active? </t>
  </si>
  <si>
    <t>Does the municipality have a system in place to profile customers and is a credit check done before anybody is registered as an indigent?</t>
  </si>
  <si>
    <t>Indigent register</t>
  </si>
  <si>
    <t>Does the municipality use an independent system for the management and reporting on indigents?</t>
  </si>
  <si>
    <t>Does the municipality’s billing system cater for the registration of indigents?</t>
  </si>
  <si>
    <t>Review of indigent status</t>
  </si>
  <si>
    <t>When last was the indigent register updated and reviewed?</t>
  </si>
  <si>
    <t>How often is the indigent register reviewed to ensure that the register is updated?</t>
  </si>
  <si>
    <t xml:space="preserve">Are the registered indigent households categorised in terms of their potential to be economically active? </t>
  </si>
  <si>
    <t>1.1.1</t>
  </si>
  <si>
    <t>1.1.2</t>
  </si>
  <si>
    <t>1.1.3</t>
  </si>
  <si>
    <t>1.1.4</t>
  </si>
  <si>
    <t>1.2.1</t>
  </si>
  <si>
    <t>1.2.2</t>
  </si>
  <si>
    <t>1.2.3</t>
  </si>
  <si>
    <t>1.2.4</t>
  </si>
  <si>
    <t>1.2.5</t>
  </si>
  <si>
    <t>1.2.6</t>
  </si>
  <si>
    <t>20.1.1</t>
  </si>
  <si>
    <t>20.1.2</t>
  </si>
  <si>
    <t>20.1.3</t>
  </si>
  <si>
    <t>20.1.4</t>
  </si>
  <si>
    <t>20.1.5</t>
  </si>
  <si>
    <t>20.1.6</t>
  </si>
  <si>
    <t>20.1.7</t>
  </si>
  <si>
    <t>20.1.8</t>
  </si>
  <si>
    <t>20.1.9</t>
  </si>
  <si>
    <t>20.1.10</t>
  </si>
  <si>
    <t>20.2.1</t>
  </si>
  <si>
    <t>20.2.2</t>
  </si>
  <si>
    <t>20.2.3</t>
  </si>
  <si>
    <t>20.2.4</t>
  </si>
  <si>
    <t>20.2.5</t>
  </si>
  <si>
    <t>20.2.6</t>
  </si>
  <si>
    <t>21.1.1</t>
  </si>
  <si>
    <t>21.1.2</t>
  </si>
  <si>
    <t>21.1.3</t>
  </si>
  <si>
    <t>21.1.4</t>
  </si>
  <si>
    <t>21.2.1</t>
  </si>
  <si>
    <t>21.2.2</t>
  </si>
  <si>
    <t>21.2.3</t>
  </si>
  <si>
    <r>
      <t xml:space="preserve">Is the SDF linked with the IDP </t>
    </r>
    <r>
      <rPr>
        <b/>
        <i/>
        <sz val="11"/>
        <color theme="1"/>
        <rFont val="Calibri"/>
        <family val="2"/>
        <scheme val="minor"/>
      </rPr>
      <t>and budget</t>
    </r>
    <r>
      <rPr>
        <sz val="11"/>
        <color theme="1"/>
        <rFont val="Calibri"/>
        <family val="2"/>
        <scheme val="minor"/>
      </rPr>
      <t xml:space="preserve"> to ensure that the demand for additional services is planned and budgeted for?</t>
    </r>
  </si>
  <si>
    <r>
      <t xml:space="preserve">Does the municipality comply with </t>
    </r>
    <r>
      <rPr>
        <b/>
        <i/>
        <sz val="11"/>
        <color theme="1"/>
        <rFont val="Calibri"/>
        <family val="2"/>
        <scheme val="minor"/>
      </rPr>
      <t>the Spatial Planning and Land Use Management Act 16 of 2013 (SPLUMA)?</t>
    </r>
  </si>
  <si>
    <r>
      <t xml:space="preserve">Does the municipality have procedures for the updating of the valuation roll based on inputs received from the building control </t>
    </r>
    <r>
      <rPr>
        <b/>
        <i/>
        <sz val="11"/>
        <color theme="1"/>
        <rFont val="Calibri"/>
        <family val="2"/>
        <scheme val="minor"/>
      </rPr>
      <t xml:space="preserve">and/ or </t>
    </r>
    <r>
      <rPr>
        <sz val="11"/>
        <color theme="1"/>
        <rFont val="Calibri"/>
        <family val="2"/>
        <scheme val="minor"/>
      </rPr>
      <t xml:space="preserve">billing sections </t>
    </r>
    <r>
      <rPr>
        <b/>
        <i/>
        <sz val="11"/>
        <color theme="1"/>
        <rFont val="Calibri"/>
        <family val="2"/>
        <scheme val="minor"/>
      </rPr>
      <t>and/ or town planning?</t>
    </r>
  </si>
  <si>
    <r>
      <t xml:space="preserve">Are all properties in the municipality categorized correctly in terms of the municipal property rates policy </t>
    </r>
    <r>
      <rPr>
        <b/>
        <i/>
        <sz val="11"/>
        <color theme="1"/>
        <rFont val="Calibri"/>
        <family val="2"/>
        <scheme val="minor"/>
      </rPr>
      <t>and aligning to the Municipal Property Rates Act, 2014 (as amended) categories?</t>
    </r>
  </si>
  <si>
    <r>
      <t xml:space="preserve">Does the Municipality have clearly documented and approved Standard Operational Procedures (SOPs) </t>
    </r>
    <r>
      <rPr>
        <b/>
        <i/>
        <sz val="11"/>
        <color theme="1"/>
        <rFont val="Calibri"/>
        <family val="2"/>
        <scheme val="minor"/>
      </rPr>
      <t>guiding</t>
    </r>
    <r>
      <rPr>
        <sz val="11"/>
        <color theme="1"/>
        <rFont val="Calibri"/>
        <family val="2"/>
        <scheme val="minor"/>
      </rPr>
      <t xml:space="preserve"> the implementation of the property rates policy? </t>
    </r>
  </si>
  <si>
    <r>
      <t>Does the Municipality have Standard Operational Procedures (SOPs)</t>
    </r>
    <r>
      <rPr>
        <b/>
        <sz val="11"/>
        <color theme="1"/>
        <rFont val="Calibri"/>
        <family val="2"/>
        <scheme val="minor"/>
      </rPr>
      <t xml:space="preserve"> for the following?</t>
    </r>
  </si>
  <si>
    <r>
      <t xml:space="preserve">The handling </t>
    </r>
    <r>
      <rPr>
        <b/>
        <i/>
        <sz val="11"/>
        <color theme="1"/>
        <rFont val="Calibri"/>
        <family val="2"/>
        <scheme val="minor"/>
      </rPr>
      <t>of property</t>
    </r>
    <r>
      <rPr>
        <sz val="11"/>
        <color theme="1"/>
        <rFont val="Calibri"/>
        <family val="2"/>
        <scheme val="minor"/>
      </rPr>
      <t xml:space="preserve"> valuation disputes</t>
    </r>
  </si>
  <si>
    <r>
      <t xml:space="preserve">The change of property ownership and transfers </t>
    </r>
    <r>
      <rPr>
        <b/>
        <i/>
        <sz val="11"/>
        <color theme="1"/>
        <rFont val="Calibri"/>
        <family val="2"/>
        <scheme val="minor"/>
      </rPr>
      <t>and/ or any property valuation value and/ or property category</t>
    </r>
  </si>
  <si>
    <r>
      <t>The issuance of property clearances</t>
    </r>
    <r>
      <rPr>
        <b/>
        <i/>
        <u/>
        <sz val="11"/>
        <color theme="1"/>
        <rFont val="Calibri"/>
        <family val="2"/>
        <scheme val="minor"/>
      </rPr>
      <t xml:space="preserve"> 
and parallel  (2.2)</t>
    </r>
    <r>
      <rPr>
        <b/>
        <i/>
        <sz val="11"/>
        <color theme="1"/>
        <rFont val="Calibri"/>
        <family val="2"/>
        <scheme val="minor"/>
      </rPr>
      <t xml:space="preserve"> If in relation to the property requesting a clearance, the municipality is a preferential creditor for any arrear service charges or property rates  as envisaged in Municipal System Act section 118(3) </t>
    </r>
    <r>
      <rPr>
        <i/>
        <sz val="11"/>
        <color theme="1"/>
        <rFont val="Calibri"/>
        <family val="2"/>
        <scheme val="minor"/>
      </rPr>
      <t>formal legal notification to the relevant Conveyancer Attorney and Deeds Office that the municipality is exercising this right.</t>
    </r>
  </si>
  <si>
    <t xml:space="preserve">Does the municipality have a loss reduction strategy in place for solid waste services? </t>
  </si>
  <si>
    <t>Does the municipality implement its solid waste loss reduction strategy?</t>
  </si>
  <si>
    <t xml:space="preserve">Indigent management </t>
  </si>
  <si>
    <r>
      <t xml:space="preserve">How much is the total Rvalue of the water debt owed to the municipality? </t>
    </r>
    <r>
      <rPr>
        <sz val="11"/>
        <color rgb="FFFF0000"/>
        <rFont val="Calibri"/>
        <family val="2"/>
        <scheme val="minor"/>
      </rPr>
      <t>(No Scoring Required)</t>
    </r>
  </si>
  <si>
    <r>
      <t xml:space="preserve">What is the value of the losses or the surplus over the past three financial years per year? </t>
    </r>
    <r>
      <rPr>
        <sz val="11"/>
        <color rgb="FFFF0000"/>
        <rFont val="Calibri"/>
        <family val="2"/>
        <scheme val="minor"/>
      </rPr>
      <t>(No Scoring Required)</t>
    </r>
  </si>
  <si>
    <r>
      <t>What is the total, all inclusive, cost of supply of the electricity service?</t>
    </r>
    <r>
      <rPr>
        <sz val="11"/>
        <color rgb="FFFF0000"/>
        <rFont val="Calibri"/>
        <family val="2"/>
        <scheme val="minor"/>
      </rPr>
      <t xml:space="preserve"> (No Scoring Required)</t>
    </r>
  </si>
  <si>
    <r>
      <t>If so, what is the value of the debt owed to Eskom?</t>
    </r>
    <r>
      <rPr>
        <sz val="11"/>
        <color rgb="FFFF0000"/>
        <rFont val="Calibri"/>
        <family val="2"/>
        <scheme val="minor"/>
      </rPr>
      <t xml:space="preserve"> (No Scoring Required)</t>
    </r>
  </si>
  <si>
    <r>
      <t>What is the value of the loss or the surplus over the past three financial years per year?</t>
    </r>
    <r>
      <rPr>
        <sz val="11"/>
        <color rgb="FFFF0000"/>
        <rFont val="Calibri"/>
        <family val="2"/>
        <scheme val="minor"/>
      </rPr>
      <t xml:space="preserve"> (No Scoring Required)</t>
    </r>
  </si>
  <si>
    <r>
      <t xml:space="preserve">What is the value of the loss or the surplus over the past three financial years per year? </t>
    </r>
    <r>
      <rPr>
        <sz val="11"/>
        <color rgb="FFFF0000"/>
        <rFont val="Calibri"/>
        <family val="2"/>
        <scheme val="minor"/>
      </rPr>
      <t>(No Scoring required)</t>
    </r>
  </si>
  <si>
    <r>
      <t xml:space="preserve">Which system is used? </t>
    </r>
    <r>
      <rPr>
        <sz val="11"/>
        <color rgb="FFFF0000"/>
        <rFont val="Calibri"/>
        <family val="2"/>
        <scheme val="minor"/>
      </rPr>
      <t>(No Scoring Required)</t>
    </r>
  </si>
  <si>
    <r>
      <t>When was the last compilation of the valuation roll done?</t>
    </r>
    <r>
      <rPr>
        <sz val="11"/>
        <color rgb="FFFF0000"/>
        <rFont val="Calibri"/>
        <family val="2"/>
        <scheme val="minor"/>
      </rPr>
      <t>( No Scoring Required)</t>
    </r>
    <r>
      <rPr>
        <sz val="11"/>
        <color theme="1"/>
        <rFont val="Calibri"/>
        <family val="2"/>
        <scheme val="minor"/>
      </rPr>
      <t xml:space="preserve">
</t>
    </r>
  </si>
  <si>
    <t>Areas categorized as Preventing necessitate proactive measures to identify potential issues and prevent them from occurring in the future. Emphasis is placed on risk management and preventive strategies.</t>
  </si>
  <si>
    <t>This level signifies critical deficiencies that require immediate attention and urgent action to address pressing issues and prevent further escalation.</t>
  </si>
  <si>
    <t>What is the meter coverage for water in relation to all properties included in the latest council approved general valuation roll (GVR)?</t>
  </si>
  <si>
    <t xml:space="preserve">Is the municipality in arrears with the payment of bulk water purchases?
(1) &gt;18 months
(2) &gt;12 months
(3) &gt; 6 months
(4) &gt; 3 months
(5) &lt; 1 months
</t>
  </si>
  <si>
    <t>Does the municipality have a positive cash flow position:
 - The self-generated income combined with the equitable share is sufficient to cover the day-to-day financial obligations; and 
 - Project funding and grants will not be used or rolled over to finance day-to-day operations?</t>
  </si>
  <si>
    <r>
      <t xml:space="preserve">Are 100% of all consumers billed for all the services rendered?
</t>
    </r>
    <r>
      <rPr>
        <i/>
        <sz val="11"/>
        <color theme="1"/>
        <rFont val="Calibri"/>
        <family val="2"/>
        <scheme val="minor"/>
      </rPr>
      <t>The latest GVR/ billing system recon differences (also category differences) must be considered when evaluating this item.</t>
    </r>
  </si>
  <si>
    <t>Return to sender accounts limited to less than 1% of the accounts posted.</t>
  </si>
  <si>
    <t>Does the municipality implement immediate action for defaulting in terms of payment arrangements made with the municipality?</t>
  </si>
  <si>
    <t>Does the municipality monthly compare its own bulk meter readings (Q21) to those of the bulk water service provider vs the bulk supply invoice?</t>
  </si>
  <si>
    <r>
      <t>Does the municipality have its own bulk meters in place to monitor the purchases of bulk electricity</t>
    </r>
    <r>
      <rPr>
        <i/>
        <sz val="11"/>
        <color theme="1"/>
        <rFont val="Calibri"/>
        <family val="2"/>
        <scheme val="minor"/>
      </rPr>
      <t xml:space="preserve"> at all the bulk supply points?</t>
    </r>
  </si>
  <si>
    <t>Sanitation management (Compare with GVR)?</t>
  </si>
  <si>
    <t>Solid waste management (Compare with GVR)?</t>
  </si>
  <si>
    <t>Sundry services and sundry revenue sources?</t>
  </si>
  <si>
    <r>
      <t xml:space="preserve">Does the municipality have the capacity to enforce its By-laws? 
</t>
    </r>
    <r>
      <rPr>
        <b/>
        <i/>
        <sz val="11"/>
        <color theme="1"/>
        <rFont val="Calibri"/>
        <family val="2"/>
        <scheme val="minor"/>
      </rPr>
      <t>Note -</t>
    </r>
    <r>
      <rPr>
        <i/>
        <sz val="11"/>
        <color theme="1"/>
        <rFont val="Calibri"/>
        <family val="2"/>
        <scheme val="minor"/>
      </rPr>
      <t xml:space="preserve"> A ratio of 1 staff member (in the BTO) to 2000 customers (1:2000) is considered good = (rating of 4 ito this question)</t>
    </r>
  </si>
  <si>
    <t>Is there a one dedicated portal for consumers to log all queries/ faults/ leakages, etc. with the municipality:
(1) No reporting portal in place.
(3) Multiple systems/ reporting portals in place.
(5) Yes, only one consolidated reporting portal for consumers to log all queries/ faults/ leakages, etc.</t>
  </si>
  <si>
    <t>Are all of the portal(s) referred to in 38.1 maintained and integrated as part of the municipality's ICT financial system platform, to the effect that that any item logged via any consumer log portal is only closed in the system when completed?
(1) No, they do not integrate with core financial system. reporting portal in place.
(5) Yes, only one consolidated reporting portal for consumers to log all queries/ faults/ leakages, etc. and all integrate with core financial system.</t>
  </si>
  <si>
    <t>What is the current collection rate of the municipality?
(1)  &lt;65%
(2)  &gt;65% to 75%
(3)  &gt;75% to 95%
(4)  =95%
(5)  &gt;95%</t>
  </si>
  <si>
    <t>What is the percentage of own revenue generated as a percentage of total revenue?
(1)    &lt;65%
(2)    &gt;65% to 75%
(3)    &gt;75% to 95%
(4)    =95%
(5)    &gt;95%</t>
  </si>
  <si>
    <t>Own generated revenue has increased in the past three years.                                                                                       (1)    &lt;5 %
(2)    &gt;5% to 6%
(3)    &gt;6% to 8%
(4)    &gt;8% to 10 %
(5)    &gt;10%</t>
  </si>
  <si>
    <t>Have total gross debtors as a percentage of the annual rates and service charges increased over the past three years? 
(1)    &gt;20 %
(2)    15% to 20%
(3)    10% to 15%
(4)    5% to 10%
(5)    0% to 5%</t>
  </si>
  <si>
    <t>What is the percentage of employee related expenditure as a percentage of revenue?
(1)    &gt;60%
(2)    &gt;50% to 60%
(3)    &gt;45% to 50%
(4)    &gt;25% to 45%
(5)    &lt;25%</t>
  </si>
  <si>
    <t xml:space="preserve">Is the Revenue Management Improvement Programme reviewed on an annual basis? </t>
  </si>
  <si>
    <t xml:space="preserve">Is the Revenue Management Improvement Programme incorporated as part of the IDP and budget priorities and  explicitly reported on as part of the SDBIP to council quarterly? </t>
  </si>
  <si>
    <r>
      <t xml:space="preserve">Are all </t>
    </r>
    <r>
      <rPr>
        <b/>
        <i/>
        <sz val="11"/>
        <color theme="1"/>
        <rFont val="Calibri"/>
        <family val="2"/>
        <scheme val="minor"/>
      </rPr>
      <t xml:space="preserve">funded positions </t>
    </r>
    <r>
      <rPr>
        <sz val="11"/>
        <color theme="1"/>
        <rFont val="Calibri"/>
        <family val="2"/>
        <scheme val="minor"/>
      </rPr>
      <t>in the revenue management section or unit filled?  Vacancies as a percentage of total section's staff:
(1) &gt;30%
(2) &gt;25%
(3) &lt;10%
(4) &lt;5%
(5) &lt;2%</t>
    </r>
  </si>
  <si>
    <t>Are all funded positions in the Budget and Treasury or Finance Department of the municipality filled? Funded vacancies as a percentage of total department staff:
(1) &gt;30%
(2) &gt;25%
(3) &lt;10%
(4) &lt;5%
(5) &lt;2%</t>
  </si>
  <si>
    <t>Does the municipality have a system of delegations for all revenue management functions? And does the system of delegations designate alternative official(s) to "act" when the delegated official is on leave/ ill/ unable to fulfill the responsibilities for whatever reason?</t>
  </si>
  <si>
    <t>Does the municipality have a Service Delivery Standards Charter in place?</t>
  </si>
  <si>
    <t xml:space="preserve">MFMA s.64(2)(f) requires a system of internal controls in respect of debtors and revenue as may be prescribed - Does the municipality maintain a system of internal control in respect of revenue and debtors aligning with MFMA s. 64(2)(f)? </t>
  </si>
  <si>
    <t>Are there ongoing revenue management skills developmental plans in place for the staff members tasked with revenue management? (Personnel development plan)</t>
  </si>
  <si>
    <t>By council?</t>
  </si>
  <si>
    <r>
      <t>During the past 12 months</t>
    </r>
    <r>
      <rPr>
        <b/>
        <sz val="11"/>
        <color theme="1"/>
        <rFont val="Calibri"/>
        <family val="2"/>
        <scheme val="minor"/>
      </rPr>
      <t xml:space="preserve"> were any efforts made </t>
    </r>
    <r>
      <rPr>
        <b/>
        <i/>
        <sz val="11"/>
        <color theme="1"/>
        <rFont val="Calibri"/>
        <family val="2"/>
        <scheme val="minor"/>
      </rPr>
      <t>quarterly</t>
    </r>
    <r>
      <rPr>
        <b/>
        <sz val="11"/>
        <color theme="1"/>
        <rFont val="Calibri"/>
        <family val="2"/>
        <scheme val="minor"/>
      </rPr>
      <t xml:space="preserve"> to consult with communities to address the culture of non-payment:
</t>
    </r>
  </si>
  <si>
    <t>Are the revenue management policies and by-laws of the municipality aligned to the applicable legislation and regulations?</t>
  </si>
  <si>
    <t xml:space="preserve">Does the municipality have the following policies and by-laws (where applicable) in place? </t>
  </si>
  <si>
    <t xml:space="preserve">Does the municipality have any other revenue management policies (If Yes, state the policies and by-laws in the comments column) </t>
  </si>
  <si>
    <t>Does the revenue management policies and by-laws stipulate how partial payments will be allocated? 
(1) No
(5) Yes</t>
  </si>
  <si>
    <t>Does the revenue management policies and by-laws provide for the cutting of the supply of electricity and water of any defaulting consumer?
(1) No
(5) Yes</t>
  </si>
  <si>
    <t>Have the fines and penalties contained in the by-laws been discussed with the Local Court of Jurisdiction and is there consensus on the fines and penalties?</t>
  </si>
  <si>
    <t>Does the municipality have a long-term financial plan? If yes, how many years does the plan cover?
(1) Does not have a long term financial plan
(2) Covers &lt;10 years
(3) Cover &gt;10 years
(4) Cover &gt;20 years
(5) Cover &gt;25 years</t>
  </si>
  <si>
    <t>Does the municipality have a Funded Budget and does it correlate with the actual own revenue vs budgeted own revenue for the preceding three years?</t>
  </si>
  <si>
    <t>Does the municipality determine the tariffs in accordance to the approved Tariff Policy?</t>
  </si>
  <si>
    <t>Does the municipality determine property rates in terms of the property rates policy?</t>
  </si>
  <si>
    <t>Does the municipality take into consideration the indigent support tariffs in developing their tariffs structures?</t>
  </si>
  <si>
    <t>Are the municipality's electricity tariffs approved by NERSA prior to implementation?</t>
  </si>
  <si>
    <t>Does the municipality ensure that billing cycles are consistent and that meter readings are taken at regular intervals to ensure that customers are billed approximately the same amount  each month (provided usage is consistent)?</t>
  </si>
  <si>
    <t>Does the municipality prepare cash flow statements as prescribed?</t>
  </si>
  <si>
    <t>Resolving exception reports, i.e. high or low consumption, prior to the processing of billing?</t>
  </si>
  <si>
    <t>Credit control action, i.e. disconnection, follow-up checks on disconnections and reconnections?</t>
  </si>
  <si>
    <t>Replacement of meters?</t>
  </si>
  <si>
    <t>Detection and reporting of meter tampering or similar human intervention to interfere with the proper working of the meter?</t>
  </si>
  <si>
    <t>Ensuring that the meter readers are suitably qualified and experienced to read the various meters in use?</t>
  </si>
  <si>
    <t>Handing over meter readings to the municipality in a format that ensures seamless uploading of the meter readings for billing purposes?</t>
  </si>
  <si>
    <t>Ensuring that GPS coordinates are available for every meter?</t>
  </si>
  <si>
    <t>What is the current bank balance of the municipality as per below time lines expenditure less depreciation and provision debt impairment?
(1) &lt;3 months operational expenditure
(3) =1 months operational expenditure
(5) &gt;3 months operational expenditure</t>
  </si>
  <si>
    <t>Are frequent meetings convened to discuss progress, operational problems, and contractual issues regarding credit control issues?</t>
  </si>
  <si>
    <t>Does the municipality have a system and controls in place for the administration of Emolument Attachment Orders (EAOs) including the preparation of EAOs, liaison with employers and monitoring of payment commitments?</t>
  </si>
  <si>
    <t>The number of debts handed over, debts collected, arrangements, promises to pay,  acknowledgements of debts, and debts subject to legal process?</t>
  </si>
  <si>
    <t>Debts identified as need to be written off, plus justification?</t>
  </si>
  <si>
    <t>Accounts requiring reconciliation or investigation?</t>
  </si>
  <si>
    <t>Progress reports on tracing actions?</t>
  </si>
  <si>
    <t>All financial aspects of debt collection, including detailed commission reports; proposed action plans for the following month?</t>
  </si>
  <si>
    <t>Does the municipality or the debt collection service provider have a management information system in place to provide a full history of debt collection actions taken?</t>
  </si>
  <si>
    <t>Opening of new accounts?</t>
  </si>
  <si>
    <t>Payment arrangements for the payment of arrears?</t>
  </si>
  <si>
    <t>Application for new services?</t>
  </si>
  <si>
    <t>Application for the approval of building plans?</t>
  </si>
  <si>
    <t>Does the indigent policy provide a framework and structures to support poverty alleviation within the municipality by providing a support programme for the subsidization of basic services to indigent households?</t>
  </si>
  <si>
    <t>Does the municipality allocate any inhouse generated revenue to support poverty alleviation within the municipality?</t>
  </si>
  <si>
    <t>Applicants registered?</t>
  </si>
  <si>
    <t>Approved applicants?</t>
  </si>
  <si>
    <t>Applications in process?</t>
  </si>
  <si>
    <t>New applications received?</t>
  </si>
  <si>
    <t>Re-evaluations completed?</t>
  </si>
  <si>
    <r>
      <t>To</t>
    </r>
    <r>
      <rPr>
        <sz val="11"/>
        <color theme="1"/>
        <rFont val="Calibri"/>
        <family val="2"/>
        <scheme val="minor"/>
      </rPr>
      <t>tal number of site visits</t>
    </r>
    <r>
      <rPr>
        <sz val="11"/>
        <color theme="1"/>
        <rFont val="Times New Roman"/>
        <family val="1"/>
      </rPr>
      <t>?</t>
    </r>
  </si>
  <si>
    <t>External scans / verifications completed?</t>
  </si>
  <si>
    <t>Outcome letters delivered?</t>
  </si>
  <si>
    <t>Challenges experienced with recommendations?</t>
  </si>
  <si>
    <t>Water and sanitation?</t>
  </si>
  <si>
    <t>Solid waste management?</t>
  </si>
  <si>
    <t>Electricity?</t>
  </si>
  <si>
    <t>Does the municipality have mechanisms in place to measure revenue losses related to:</t>
  </si>
  <si>
    <t>Does the municipality have a mechanism to record and collect issued traffic fines?</t>
  </si>
  <si>
    <t>Does the municipality calculate the revenue losses on a monthly basis?</t>
  </si>
  <si>
    <t>Does the municipality have procedures in place to avoid delayed billing for new accounts, the installation of new service connections for both water and electricity and the replacement of meters?</t>
  </si>
  <si>
    <t>A strategy in place to reduce the number of meters which cannot be read for various reasons?</t>
  </si>
  <si>
    <t>Processes to detect or prevent and calculate unbilled consumption of services?</t>
  </si>
  <si>
    <t>Processes in place to detect or prevent incorrect connections, i.e. meters linked to the incorrect consumers?</t>
  </si>
  <si>
    <t>Municipal borrowing</t>
  </si>
  <si>
    <t>Sundry revenue</t>
  </si>
  <si>
    <t>What is the value of debt owed in terms of sundry revenue?
(1) &gt;90
(3) &gt;30 and &lt;90
(5) = Current</t>
  </si>
  <si>
    <t>How many funded vacant posts are there in the water services section? As a percentage of total department staff:
(1) &gt;30%
(2) &gt;25%
(3) &lt;10%
(4) &lt;5%
(5) &lt;2%</t>
  </si>
  <si>
    <t xml:space="preserve">    - Operational budget?</t>
  </si>
  <si>
    <t xml:space="preserve">    - Capital budget?</t>
  </si>
  <si>
    <t xml:space="preserve">     - People?</t>
  </si>
  <si>
    <t xml:space="preserve">     - Tools and equipment?</t>
  </si>
  <si>
    <t>What is the collection rate for the water service?
(1)  &lt;65%
(2)  &gt;65% to 75%
(3)  &gt;75% to 95%
(4)  =95%
(5)  &gt;95%</t>
  </si>
  <si>
    <t>Can the municipality supply the following information / statistics on a monthly basis:</t>
  </si>
  <si>
    <t>System input volume?</t>
  </si>
  <si>
    <t>Metered / authorised consumption?</t>
  </si>
  <si>
    <t>Water losses?</t>
  </si>
  <si>
    <t>Billed metered / authorised consumption?</t>
  </si>
  <si>
    <t>Unbilled metered / authorised consumption?</t>
  </si>
  <si>
    <t>Billed unmetered consumption?</t>
  </si>
  <si>
    <t>Commercial / apparent losses?</t>
  </si>
  <si>
    <t>Physical/Technical losses?</t>
  </si>
  <si>
    <t>Revenue water?</t>
  </si>
  <si>
    <t>Non-revenue water?</t>
  </si>
  <si>
    <t>Wastewater treated effluent quality?</t>
  </si>
  <si>
    <t>Potable water quality?</t>
  </si>
  <si>
    <t>The frequency of water pipe bursts?</t>
  </si>
  <si>
    <t>Sewer pipe blockages?</t>
  </si>
  <si>
    <t>Sewer spillages?</t>
  </si>
  <si>
    <t>Pump station failures?</t>
  </si>
  <si>
    <t>Non-Revenue Water?</t>
  </si>
  <si>
    <t>Infiltration into sewer pipes?</t>
  </si>
  <si>
    <t>Does the municipality have cost-reflective water tariffs for the different customer categories?
(1) No
(5) Yes</t>
  </si>
  <si>
    <t>How many funded vacant posts are there in the electricity section? As a percentage of total department staff:
(1) &gt;30%
(2) &gt;25%
(3) &lt;10%
(4) &lt; 5%
(5) &lt; 2%</t>
  </si>
  <si>
    <t>What is the collection rate for the electricity service? 
(1)  &lt;65%
(2)  &gt;65% to 75%
(3)  &gt;75% to 95%
(4)  =95%
(5)  &gt;95%</t>
  </si>
  <si>
    <r>
      <t xml:space="preserve">How much debt is owed to the municipality in terms of electricity consumed? </t>
    </r>
    <r>
      <rPr>
        <sz val="11"/>
        <color rgb="FFFF0000"/>
        <rFont val="Calibri"/>
        <family val="2"/>
        <scheme val="minor"/>
      </rPr>
      <t>(No Scoring Required)</t>
    </r>
  </si>
  <si>
    <t>Can municipality supply the following information / statistics on a monthly basis:</t>
  </si>
  <si>
    <t>Electricity purchased?</t>
  </si>
  <si>
    <t xml:space="preserve">      - Technical?</t>
  </si>
  <si>
    <t xml:space="preserve">      - Non-technical?</t>
  </si>
  <si>
    <t>Is the municipality's electrical grid digital technology enabled for communications, monitoring (e.g., sensing), computation, and control?</t>
  </si>
  <si>
    <t>Are all streetlights and public lighting connected metered connections?</t>
  </si>
  <si>
    <t>Quality of Supply?</t>
  </si>
  <si>
    <t>Downtime vs revenue lost?</t>
  </si>
  <si>
    <t>Power outages caused by Eskom?</t>
  </si>
  <si>
    <t>Power outages caused by the municipality?</t>
  </si>
  <si>
    <t>Does the municipality have a Solid Waste Management strategy or master plan?</t>
  </si>
  <si>
    <t>Does the municipality recover the costs of rendering the Solid Waste Management service?</t>
  </si>
  <si>
    <t>Does the municipality have well qualified, experienced and dedicated leadership and managers for the Solid Waste Management department?</t>
  </si>
  <si>
    <t xml:space="preserve"> Funding for Solid Waste Management services?</t>
  </si>
  <si>
    <t>Resources for Solid Waste Management services?</t>
  </si>
  <si>
    <t>Is the Solid Waste Management services operated as a ringfenced unit in terms of its finances?</t>
  </si>
  <si>
    <t>Is the income and expenditure for Solid Waste Management services adequately monitored and reported upon?</t>
  </si>
  <si>
    <t xml:space="preserve">Has the municipality undertaken cost study to determine the cost of rendering the Solid Waste Management services? </t>
  </si>
  <si>
    <t>Does the municipality make a surplus or loss on Solid Waste Management services? 
(1) Loss
(3) Break even
(5) Surplus</t>
  </si>
  <si>
    <t>Is the management of the Solid Waste Management section involved with the determination of tariffs?</t>
  </si>
  <si>
    <t>How many funded vacant posts are there in the Solid Waste Management department? As a percentage of total department staff:
(1) &gt;30%
(2) &gt;25%
(3) &lt;10%
(4) &lt; 5%
(5) &lt; 2%</t>
  </si>
  <si>
    <t>What is the collection rate for the solid waste service? 
(1)  &lt;65%
(2)  &gt;65% to 75%
(3)  &gt;75% to 95%
(4)  =95%
(5)  &gt;95%</t>
  </si>
  <si>
    <t>p) How does the municipality determine the tariffs for Solid Waste Management services:
(1) Incremental?
(5) Zero based?</t>
  </si>
  <si>
    <r>
      <t>How much debt is owed to the municipality in terms of Solid Waste Management services?</t>
    </r>
    <r>
      <rPr>
        <sz val="11"/>
        <color rgb="FFFF0000"/>
        <rFont val="Calibri"/>
        <family val="2"/>
        <scheme val="minor"/>
      </rPr>
      <t xml:space="preserve"> (No Scoring Required)</t>
    </r>
  </si>
  <si>
    <t>Does the municipality have a computerised system for asset management/care that fully integrates with its core financial system?
(1) No system
(3) Spreadsheets, own developed system 
(5) Recognised Computerised Maintenance Management System</t>
  </si>
  <si>
    <t>Does the municipality have a GRAP compliant Fixed Asset Register in place which includes Infrastructure condition, remaining useful life, value, depreciation, componentisation of assets etc.?</t>
  </si>
  <si>
    <t>Does the municipality maintain a risk register and is an asset management/care included in the risk register?</t>
  </si>
  <si>
    <r>
      <t xml:space="preserve">If so, what is the value of the bulk water debt the municipality owes? </t>
    </r>
    <r>
      <rPr>
        <sz val="11"/>
        <color rgb="FFFF0000"/>
        <rFont val="Calibri"/>
        <family val="2"/>
        <scheme val="minor"/>
      </rPr>
      <t>(No Scoring Required)</t>
    </r>
  </si>
  <si>
    <t>-  Assessors should only provide comments for questions marked as "No Scoring Required."</t>
  </si>
  <si>
    <t>-  Questions or statement cells marked as "No Scoring Required" and those shaded in blue are protected.</t>
  </si>
  <si>
    <t>-  The sheets are locked and should remain unchanged.</t>
  </si>
  <si>
    <t>-  Throughout the assessment, affirmative answers (yes) must be scored as (5), while negative answers (no) must be scored as (1).</t>
  </si>
  <si>
    <t>Legal Compliance, Policies &amp; By-laws</t>
  </si>
  <si>
    <t>Budgeting and Long-term planning</t>
  </si>
  <si>
    <t>Revenue Management SOP's</t>
  </si>
  <si>
    <t>Finance Department Functions</t>
  </si>
  <si>
    <t>Indigent Management</t>
  </si>
  <si>
    <t>Customer Care</t>
  </si>
  <si>
    <t>Loss Management</t>
  </si>
  <si>
    <t>Municipal Revenue Sources</t>
  </si>
  <si>
    <t>Trading Service - Water</t>
  </si>
  <si>
    <t>Trading Service - Electricity</t>
  </si>
  <si>
    <t>MIS &amp; Database</t>
  </si>
  <si>
    <t>Trading Service - Solid Waste</t>
  </si>
  <si>
    <t>(Based on the Single and Integrated Revenue Management Framework)</t>
  </si>
  <si>
    <t>List</t>
  </si>
  <si>
    <t>Number of questions</t>
  </si>
  <si>
    <t xml:space="preserve">Answered </t>
  </si>
  <si>
    <t>Outstanding</t>
  </si>
  <si>
    <t>Questions</t>
  </si>
  <si>
    <t>Assessment Progress Update</t>
  </si>
  <si>
    <t>Chart Legislative compliance, policy</t>
  </si>
  <si>
    <t>Revenue Assessment Tool</t>
  </si>
  <si>
    <t>Upon completion of the tool, could you also share your evaluation regarding its coverage of the revenue value chain, in addition to its ease of use, effectiveness, and applicability?</t>
  </si>
  <si>
    <t>50 Critical Questions</t>
  </si>
  <si>
    <t>50 Critical questions</t>
  </si>
  <si>
    <t>Chart 50 Critical questions</t>
  </si>
  <si>
    <t xml:space="preserve">- The methodology to be followed in assessing the municipalities in the Revenue Assessment tool : </t>
  </si>
  <si>
    <t>INTERPRETATION OF SPEEDO METER GRAPHS</t>
  </si>
  <si>
    <t>N/A
(0)</t>
  </si>
  <si>
    <t>Max Points</t>
  </si>
  <si>
    <t>Buffalo City Metro</t>
  </si>
  <si>
    <t>BUF</t>
  </si>
  <si>
    <t xml:space="preserve">Sarah Baartman District </t>
  </si>
  <si>
    <t>DC10</t>
  </si>
  <si>
    <t>Amathole District</t>
  </si>
  <si>
    <t>DC12</t>
  </si>
  <si>
    <t>Chris Hani District</t>
  </si>
  <si>
    <t>DC13</t>
  </si>
  <si>
    <t>Joe Gqabi District</t>
  </si>
  <si>
    <t>DC14</t>
  </si>
  <si>
    <t>OR Tambo District</t>
  </si>
  <si>
    <t>DC15</t>
  </si>
  <si>
    <t>Alfred Nzo District</t>
  </si>
  <si>
    <t>DC44</t>
  </si>
  <si>
    <t>Dr Beyers Naudé</t>
  </si>
  <si>
    <t>EC101</t>
  </si>
  <si>
    <t>Blue Crane Route</t>
  </si>
  <si>
    <t>EC102</t>
  </si>
  <si>
    <t>Makana</t>
  </si>
  <si>
    <t>EC104</t>
  </si>
  <si>
    <t>Ndlambe</t>
  </si>
  <si>
    <t>EC105</t>
  </si>
  <si>
    <t>Sundays River Valley</t>
  </si>
  <si>
    <t>EC106</t>
  </si>
  <si>
    <t>Kouga</t>
  </si>
  <si>
    <t>EC108</t>
  </si>
  <si>
    <t>Kou Kamma</t>
  </si>
  <si>
    <t>EC109</t>
  </si>
  <si>
    <t>Mbhashe</t>
  </si>
  <si>
    <t>EC121</t>
  </si>
  <si>
    <t>Mnquma</t>
  </si>
  <si>
    <t>EC122</t>
  </si>
  <si>
    <t>Great Kei</t>
  </si>
  <si>
    <t>EC123</t>
  </si>
  <si>
    <t>Amahlati</t>
  </si>
  <si>
    <t>EC124</t>
  </si>
  <si>
    <t>Ngqushwa</t>
  </si>
  <si>
    <t>EC126</t>
  </si>
  <si>
    <t>Raymond Mhlaba</t>
  </si>
  <si>
    <t>EC129</t>
  </si>
  <si>
    <t>Inxuba Yethemba</t>
  </si>
  <si>
    <t>EC131</t>
  </si>
  <si>
    <t>Intsika Yethu</t>
  </si>
  <si>
    <t>EC135</t>
  </si>
  <si>
    <t>Emalahleni</t>
  </si>
  <si>
    <t>EC136</t>
  </si>
  <si>
    <t>Engcobo</t>
  </si>
  <si>
    <t>EC137</t>
  </si>
  <si>
    <t>Sakhisizwe</t>
  </si>
  <si>
    <t>EC138</t>
  </si>
  <si>
    <t>Elundini</t>
  </si>
  <si>
    <t>EC141</t>
  </si>
  <si>
    <t>Senqu</t>
  </si>
  <si>
    <t>EC142</t>
  </si>
  <si>
    <t>Walter Sisulu</t>
  </si>
  <si>
    <t>EC145</t>
  </si>
  <si>
    <t>Ingquza Hill</t>
  </si>
  <si>
    <t>EC153</t>
  </si>
  <si>
    <t>Port St. Johns</t>
  </si>
  <si>
    <t>EC154</t>
  </si>
  <si>
    <t>Nyandeni</t>
  </si>
  <si>
    <t>EC155</t>
  </si>
  <si>
    <t>Mhlontlo</t>
  </si>
  <si>
    <t>EC156</t>
  </si>
  <si>
    <t>King Sabata Dalindyebo</t>
  </si>
  <si>
    <t>EC157</t>
  </si>
  <si>
    <t>Matatiele</t>
  </si>
  <si>
    <t>EC441</t>
  </si>
  <si>
    <t>Umzimvubu</t>
  </si>
  <si>
    <t>EC442</t>
  </si>
  <si>
    <t>Mbizana</t>
  </si>
  <si>
    <t>EC443</t>
  </si>
  <si>
    <t>Ntabankulu</t>
  </si>
  <si>
    <t>EC444</t>
  </si>
  <si>
    <t>Nelson Mandela Bay Metro</t>
  </si>
  <si>
    <t>NMA</t>
  </si>
  <si>
    <t>Xhariep District</t>
  </si>
  <si>
    <t>DC16</t>
  </si>
  <si>
    <t>Lejweleputswa District</t>
  </si>
  <si>
    <t>DC18</t>
  </si>
  <si>
    <t>Thabo Mofutsanyana District</t>
  </si>
  <si>
    <t>DC19</t>
  </si>
  <si>
    <t>Fezile Dabi District</t>
  </si>
  <si>
    <t>DC20</t>
  </si>
  <si>
    <t>Enoch Mgijima</t>
  </si>
  <si>
    <t>EC139</t>
  </si>
  <si>
    <t>Letsemeng</t>
  </si>
  <si>
    <t>FS161</t>
  </si>
  <si>
    <t>Kopanong</t>
  </si>
  <si>
    <t>FS162</t>
  </si>
  <si>
    <t>Mohokare</t>
  </si>
  <si>
    <t>FS163</t>
  </si>
  <si>
    <t>Masilonyana</t>
  </si>
  <si>
    <t>FS181</t>
  </si>
  <si>
    <t>Tswelopele</t>
  </si>
  <si>
    <t>FS183</t>
  </si>
  <si>
    <t>Matjhabeng</t>
  </si>
  <si>
    <t>FS184</t>
  </si>
  <si>
    <t>Nala</t>
  </si>
  <si>
    <t>FS185</t>
  </si>
  <si>
    <t>Setsoto</t>
  </si>
  <si>
    <t>FS191</t>
  </si>
  <si>
    <t>Dihlabeng</t>
  </si>
  <si>
    <t>FS192</t>
  </si>
  <si>
    <t>Nketoana</t>
  </si>
  <si>
    <t>FS193</t>
  </si>
  <si>
    <t>Maluti-A-Phofung</t>
  </si>
  <si>
    <t>FS194</t>
  </si>
  <si>
    <t>Phumelela</t>
  </si>
  <si>
    <t>FS195</t>
  </si>
  <si>
    <t>Mantsopa</t>
  </si>
  <si>
    <t>FS196</t>
  </si>
  <si>
    <t>Moqhaka</t>
  </si>
  <si>
    <t>FS201</t>
  </si>
  <si>
    <t>Ngwathe</t>
  </si>
  <si>
    <t>FS203</t>
  </si>
  <si>
    <t>Metsimaholo</t>
  </si>
  <si>
    <t>FS204</t>
  </si>
  <si>
    <t>Mafube</t>
  </si>
  <si>
    <t>FS205</t>
  </si>
  <si>
    <t>Mangaung Metro</t>
  </si>
  <si>
    <t>MAN</t>
  </si>
  <si>
    <t>Sedibeng District</t>
  </si>
  <si>
    <t>DC42</t>
  </si>
  <si>
    <t xml:space="preserve">West Rand District </t>
  </si>
  <si>
    <t>DC48</t>
  </si>
  <si>
    <t>City of Ekurhuleni</t>
  </si>
  <si>
    <t>EKU</t>
  </si>
  <si>
    <t>Tokologo</t>
  </si>
  <si>
    <t>FS182</t>
  </si>
  <si>
    <t>Midvaal</t>
  </si>
  <si>
    <t>GT422</t>
  </si>
  <si>
    <t xml:space="preserve">Lesedi </t>
  </si>
  <si>
    <t>GT423</t>
  </si>
  <si>
    <t>Mogale City</t>
  </si>
  <si>
    <t>GT481</t>
  </si>
  <si>
    <t>Merafong City</t>
  </si>
  <si>
    <t>GT484</t>
  </si>
  <si>
    <t>Rand West City</t>
  </si>
  <si>
    <t>GT485</t>
  </si>
  <si>
    <t>City of Johannesburg Metro</t>
  </si>
  <si>
    <t>JHB</t>
  </si>
  <si>
    <t>City of Tshwane Metro</t>
  </si>
  <si>
    <t>TSH</t>
  </si>
  <si>
    <t>Ugu District</t>
  </si>
  <si>
    <t>DC21</t>
  </si>
  <si>
    <t>Umgungundlovu District</t>
  </si>
  <si>
    <t>DC22</t>
  </si>
  <si>
    <t>uThukela District</t>
  </si>
  <si>
    <t>DC23</t>
  </si>
  <si>
    <t>uMzinyathi District</t>
  </si>
  <si>
    <t>DC24</t>
  </si>
  <si>
    <t>Amajuba District</t>
  </si>
  <si>
    <t>DC25</t>
  </si>
  <si>
    <t>Zululand District</t>
  </si>
  <si>
    <t>DC26</t>
  </si>
  <si>
    <t>uMkhanyakude District</t>
  </si>
  <si>
    <t>DC27</t>
  </si>
  <si>
    <t>King Cetshwayo District</t>
  </si>
  <si>
    <t>DC28</t>
  </si>
  <si>
    <t>Ilembe District</t>
  </si>
  <si>
    <t>DC29</t>
  </si>
  <si>
    <t>Harry Gwala District</t>
  </si>
  <si>
    <t>DC43</t>
  </si>
  <si>
    <t>eThekwini Metro</t>
  </si>
  <si>
    <t>ETH</t>
  </si>
  <si>
    <t>Emfuleni</t>
  </si>
  <si>
    <t>GT421</t>
  </si>
  <si>
    <t>uMdoni</t>
  </si>
  <si>
    <t>KZN212</t>
  </si>
  <si>
    <t>Umzumbe</t>
  </si>
  <si>
    <t>KZN213</t>
  </si>
  <si>
    <t>Umuziwabantu</t>
  </si>
  <si>
    <t>KZN214</t>
  </si>
  <si>
    <t>Ray Nkonyeni</t>
  </si>
  <si>
    <t>KZN216</t>
  </si>
  <si>
    <t>uMshwathi</t>
  </si>
  <si>
    <t>KZN221</t>
  </si>
  <si>
    <t>Umngeni</t>
  </si>
  <si>
    <t>KZN222</t>
  </si>
  <si>
    <t>Mpofana</t>
  </si>
  <si>
    <t>KZN223</t>
  </si>
  <si>
    <t>Impendle</t>
  </si>
  <si>
    <t>KZN224</t>
  </si>
  <si>
    <t>Msunduzi</t>
  </si>
  <si>
    <t>KZN225</t>
  </si>
  <si>
    <t>Mkhambathini</t>
  </si>
  <si>
    <t>KZN226</t>
  </si>
  <si>
    <t>Richmond</t>
  </si>
  <si>
    <t>KZN227</t>
  </si>
  <si>
    <t>Okhahlamba</t>
  </si>
  <si>
    <t>KZN235</t>
  </si>
  <si>
    <t>Alfred Duma</t>
  </si>
  <si>
    <t>KZN238</t>
  </si>
  <si>
    <t>Endumeni</t>
  </si>
  <si>
    <t>KZN241</t>
  </si>
  <si>
    <t>Nquthu</t>
  </si>
  <si>
    <t>KZN242</t>
  </si>
  <si>
    <t>Msinga</t>
  </si>
  <si>
    <t>KZN244</t>
  </si>
  <si>
    <t>Umvoti</t>
  </si>
  <si>
    <t>KZN245</t>
  </si>
  <si>
    <t>Newcastle</t>
  </si>
  <si>
    <t>KZN252</t>
  </si>
  <si>
    <t>eMadlangeni</t>
  </si>
  <si>
    <t>KZN253</t>
  </si>
  <si>
    <t>Dannhauser</t>
  </si>
  <si>
    <t>KZN254</t>
  </si>
  <si>
    <t>eDumbe</t>
  </si>
  <si>
    <t>KZN261</t>
  </si>
  <si>
    <t>uPhongolo</t>
  </si>
  <si>
    <t>KZN262</t>
  </si>
  <si>
    <t>Abaqulusi</t>
  </si>
  <si>
    <t>KZN263</t>
  </si>
  <si>
    <t>Nongoma</t>
  </si>
  <si>
    <t>KZN265</t>
  </si>
  <si>
    <t>Ulundi</t>
  </si>
  <si>
    <t>KZN266</t>
  </si>
  <si>
    <t>uMhlabuyalingana</t>
  </si>
  <si>
    <t>KZN271</t>
  </si>
  <si>
    <t>Jozini</t>
  </si>
  <si>
    <t>KZN272</t>
  </si>
  <si>
    <t>Mtubatuba</t>
  </si>
  <si>
    <t>KZN275</t>
  </si>
  <si>
    <t>Big 5 Hlabisa</t>
  </si>
  <si>
    <t>KZN276</t>
  </si>
  <si>
    <t>Mfolozi</t>
  </si>
  <si>
    <t>KZN281</t>
  </si>
  <si>
    <t>uMhlathuze</t>
  </si>
  <si>
    <t>KZN282</t>
  </si>
  <si>
    <t>Umlalazi</t>
  </si>
  <si>
    <t>KZN284</t>
  </si>
  <si>
    <t>Mthonjaneni</t>
  </si>
  <si>
    <t>KZN285</t>
  </si>
  <si>
    <t>Nkandla</t>
  </si>
  <si>
    <t>KZN286</t>
  </si>
  <si>
    <t>Mandeni</t>
  </si>
  <si>
    <t>KZN291</t>
  </si>
  <si>
    <t>Kwadukuza</t>
  </si>
  <si>
    <t>KZN292</t>
  </si>
  <si>
    <t>Ndwedwe</t>
  </si>
  <si>
    <t>KZN293</t>
  </si>
  <si>
    <t>Maphumulo</t>
  </si>
  <si>
    <t>KZN294</t>
  </si>
  <si>
    <t>Greater Kokstad</t>
  </si>
  <si>
    <t>KZN433</t>
  </si>
  <si>
    <t>Ubuhlebezwe</t>
  </si>
  <si>
    <t>KZN434</t>
  </si>
  <si>
    <t>uMzimkhulu</t>
  </si>
  <si>
    <t>KZN435</t>
  </si>
  <si>
    <t>Dr Nkosazana Dlamini Zuma</t>
  </si>
  <si>
    <t>KZN436</t>
  </si>
  <si>
    <t>DC33</t>
  </si>
  <si>
    <t>DC34</t>
  </si>
  <si>
    <t>DC35</t>
  </si>
  <si>
    <t>DC36</t>
  </si>
  <si>
    <t>DC47</t>
  </si>
  <si>
    <t>Greater Giyani</t>
  </si>
  <si>
    <t>LIM331</t>
  </si>
  <si>
    <t>Greater Letaba</t>
  </si>
  <si>
    <t>LIM332</t>
  </si>
  <si>
    <t>Greater Tzaneen</t>
  </si>
  <si>
    <t>LIM333</t>
  </si>
  <si>
    <t>Ba-Phalaborwa</t>
  </si>
  <si>
    <t>LIM334</t>
  </si>
  <si>
    <t>Maruleng</t>
  </si>
  <si>
    <t>LIM335</t>
  </si>
  <si>
    <t>Musina</t>
  </si>
  <si>
    <t>LIM341</t>
  </si>
  <si>
    <t>Thulamela</t>
  </si>
  <si>
    <t>LIM343</t>
  </si>
  <si>
    <t>Makhado</t>
  </si>
  <si>
    <t>LIM344</t>
  </si>
  <si>
    <t>Collins Chabane</t>
  </si>
  <si>
    <t>LIM345</t>
  </si>
  <si>
    <t>Blouberg</t>
  </si>
  <si>
    <t>LIM351</t>
  </si>
  <si>
    <t>Molemole</t>
  </si>
  <si>
    <t>LIM353</t>
  </si>
  <si>
    <t>Polokwane</t>
  </si>
  <si>
    <t>LIM354</t>
  </si>
  <si>
    <t>LIM355</t>
  </si>
  <si>
    <t>Thabazimbi</t>
  </si>
  <si>
    <t>LIM361</t>
  </si>
  <si>
    <t>Lephalale</t>
  </si>
  <si>
    <t>LIM362</t>
  </si>
  <si>
    <t>LIM366</t>
  </si>
  <si>
    <t>Mogalakwena</t>
  </si>
  <si>
    <t>LIM367</t>
  </si>
  <si>
    <t>LIM368</t>
  </si>
  <si>
    <t>Ephraim Mogale</t>
  </si>
  <si>
    <t>LIM471</t>
  </si>
  <si>
    <t>LIM472</t>
  </si>
  <si>
    <t>LIM473</t>
  </si>
  <si>
    <t>LIM476</t>
  </si>
  <si>
    <t>Gert Sibande District</t>
  </si>
  <si>
    <t>DC30</t>
  </si>
  <si>
    <t>Nkangala District</t>
  </si>
  <si>
    <t>DC31</t>
  </si>
  <si>
    <t>Ehlanzeni District</t>
  </si>
  <si>
    <t>DC32</t>
  </si>
  <si>
    <t>Inkosi Langalibalele</t>
  </si>
  <si>
    <t>KZN237</t>
  </si>
  <si>
    <t>Chief Albert Luthuli</t>
  </si>
  <si>
    <t>MP301</t>
  </si>
  <si>
    <t>Msukaligwa</t>
  </si>
  <si>
    <t>MP302</t>
  </si>
  <si>
    <t>Mkhondo</t>
  </si>
  <si>
    <t>MP303</t>
  </si>
  <si>
    <t>Dr Pixley Ka Isaka Seme</t>
  </si>
  <si>
    <t>MP304</t>
  </si>
  <si>
    <t>Lekwa</t>
  </si>
  <si>
    <t>MP305</t>
  </si>
  <si>
    <t>Dipaleseng</t>
  </si>
  <si>
    <t>MP306</t>
  </si>
  <si>
    <t>Victor Khanye</t>
  </si>
  <si>
    <t>MP311</t>
  </si>
  <si>
    <t>MP312</t>
  </si>
  <si>
    <t>Steve Tshwete</t>
  </si>
  <si>
    <t>MP313</t>
  </si>
  <si>
    <t>Emakhazeni</t>
  </si>
  <si>
    <t>MP314</t>
  </si>
  <si>
    <t>Thembisile Hani</t>
  </si>
  <si>
    <t>MP315</t>
  </si>
  <si>
    <t>Dr. JS Moroka</t>
  </si>
  <si>
    <t>MP316</t>
  </si>
  <si>
    <t>Thaba Chweu</t>
  </si>
  <si>
    <t>MP321</t>
  </si>
  <si>
    <t>Nkomazi</t>
  </si>
  <si>
    <t>MP324</t>
  </si>
  <si>
    <t>Bushbuckridge</t>
  </si>
  <si>
    <t>MP325</t>
  </si>
  <si>
    <t>City of Mbombela</t>
  </si>
  <si>
    <t>MP326</t>
  </si>
  <si>
    <t>John Taolo Gaetsewe District</t>
  </si>
  <si>
    <t>DC45</t>
  </si>
  <si>
    <t xml:space="preserve">Namakwa District </t>
  </si>
  <si>
    <t>DC6</t>
  </si>
  <si>
    <t xml:space="preserve">Pixley Ka Seme District </t>
  </si>
  <si>
    <t>DC7</t>
  </si>
  <si>
    <t xml:space="preserve">ZF Mgcawu District </t>
  </si>
  <si>
    <t>DC8</t>
  </si>
  <si>
    <t>Frances Baard District</t>
  </si>
  <si>
    <t>DC9</t>
  </si>
  <si>
    <t>Govan Mbeki</t>
  </si>
  <si>
    <t>MP307</t>
  </si>
  <si>
    <t xml:space="preserve">Richtersveld </t>
  </si>
  <si>
    <t>NC061</t>
  </si>
  <si>
    <t>Nama Khoi</t>
  </si>
  <si>
    <t>NC062</t>
  </si>
  <si>
    <t>Kamiesberg</t>
  </si>
  <si>
    <t>NC064</t>
  </si>
  <si>
    <t>Hantam</t>
  </si>
  <si>
    <t>NC065</t>
  </si>
  <si>
    <t>Karoo Hoogland</t>
  </si>
  <si>
    <t>NC066</t>
  </si>
  <si>
    <t>Khai-Ma</t>
  </si>
  <si>
    <t>NC067</t>
  </si>
  <si>
    <t>Ubuntu</t>
  </si>
  <si>
    <t>NC071</t>
  </si>
  <si>
    <t>Umsobomvu</t>
  </si>
  <si>
    <t>NC072</t>
  </si>
  <si>
    <t xml:space="preserve">Emthanjeni </t>
  </si>
  <si>
    <t>NC073</t>
  </si>
  <si>
    <t xml:space="preserve">Kareeberg </t>
  </si>
  <si>
    <t>NC074</t>
  </si>
  <si>
    <t xml:space="preserve">Renosterberg </t>
  </si>
  <si>
    <t>NC075</t>
  </si>
  <si>
    <t>Thembelihle</t>
  </si>
  <si>
    <t>NC076</t>
  </si>
  <si>
    <t xml:space="preserve">Siyathemba </t>
  </si>
  <si>
    <t>NC077</t>
  </si>
  <si>
    <t xml:space="preserve">Siyancuma </t>
  </si>
  <si>
    <t>NC078</t>
  </si>
  <si>
    <t>Kai !Garib</t>
  </si>
  <si>
    <t>NC082</t>
  </si>
  <si>
    <t xml:space="preserve">!Kheis </t>
  </si>
  <si>
    <t>NC084</t>
  </si>
  <si>
    <t>Kgatelopele</t>
  </si>
  <si>
    <t>NC086</t>
  </si>
  <si>
    <t>Dawid Kruiper</t>
  </si>
  <si>
    <t>NC087</t>
  </si>
  <si>
    <t>Sol Plaatje</t>
  </si>
  <si>
    <t>NC091</t>
  </si>
  <si>
    <t>Dikgatlong</t>
  </si>
  <si>
    <t>NC092</t>
  </si>
  <si>
    <t>Magareng</t>
  </si>
  <si>
    <t>NC093</t>
  </si>
  <si>
    <t>Phokwane</t>
  </si>
  <si>
    <t>NC094</t>
  </si>
  <si>
    <t>Joe Morolong</t>
  </si>
  <si>
    <t>NC451</t>
  </si>
  <si>
    <t>Ga-Segonyana</t>
  </si>
  <si>
    <t>NC452</t>
  </si>
  <si>
    <t>Gamagara</t>
  </si>
  <si>
    <t>NC453</t>
  </si>
  <si>
    <t>Bojanala District</t>
  </si>
  <si>
    <t>DC37</t>
  </si>
  <si>
    <t>Ngaka Modiri Molema District</t>
  </si>
  <si>
    <t>DC38</t>
  </si>
  <si>
    <t>Dr Ruth S Mompati District</t>
  </si>
  <si>
    <t xml:space="preserve">DC39 </t>
  </si>
  <si>
    <t>Dr Kenneth Kaunda District</t>
  </si>
  <si>
    <t>DC40</t>
  </si>
  <si>
    <t>Tsantsabane</t>
  </si>
  <si>
    <t>NC085</t>
  </si>
  <si>
    <t>Moretele</t>
  </si>
  <si>
    <t>NW371</t>
  </si>
  <si>
    <t>Madibeng</t>
  </si>
  <si>
    <t>NW372</t>
  </si>
  <si>
    <t>Rustenburg</t>
  </si>
  <si>
    <t>NW373</t>
  </si>
  <si>
    <t>Kgetlengriver</t>
  </si>
  <si>
    <t>NW374</t>
  </si>
  <si>
    <t>Moses Kotane</t>
  </si>
  <si>
    <t>NW375</t>
  </si>
  <si>
    <t>Ratlou</t>
  </si>
  <si>
    <t>NW381</t>
  </si>
  <si>
    <t>Tswaing</t>
  </si>
  <si>
    <t>NW382</t>
  </si>
  <si>
    <t>Mahikeng</t>
  </si>
  <si>
    <t>NW383</t>
  </si>
  <si>
    <t>Ditsobotla</t>
  </si>
  <si>
    <t>NW384</t>
  </si>
  <si>
    <t>Ramotshere Moiloa</t>
  </si>
  <si>
    <t>NW385</t>
  </si>
  <si>
    <t>Mamusa</t>
  </si>
  <si>
    <t>NW393</t>
  </si>
  <si>
    <t>Greater Taung</t>
  </si>
  <si>
    <t>NW394</t>
  </si>
  <si>
    <t>Lekwa Teemane</t>
  </si>
  <si>
    <t>NW396</t>
  </si>
  <si>
    <t>Kagisano-Molopo</t>
  </si>
  <si>
    <t>NW397</t>
  </si>
  <si>
    <t>Matlosana</t>
  </si>
  <si>
    <t>NW403</t>
  </si>
  <si>
    <t>Maquassi Hills</t>
  </si>
  <si>
    <t>NW404</t>
  </si>
  <si>
    <t>JB Marks</t>
  </si>
  <si>
    <t>NW405</t>
  </si>
  <si>
    <t>City of Cape Town Metro</t>
  </si>
  <si>
    <t>CPT</t>
  </si>
  <si>
    <t>West Coast District</t>
  </si>
  <si>
    <t>DC1</t>
  </si>
  <si>
    <t>Cape Winelands District</t>
  </si>
  <si>
    <t>DC2</t>
  </si>
  <si>
    <t>Overberg District</t>
  </si>
  <si>
    <t>DC3</t>
  </si>
  <si>
    <t>Garden Route District</t>
  </si>
  <si>
    <t>DC4</t>
  </si>
  <si>
    <t>Central Karoo District</t>
  </si>
  <si>
    <t>DC5</t>
  </si>
  <si>
    <t>Naledi</t>
  </si>
  <si>
    <t>NW392</t>
  </si>
  <si>
    <t>Matzikama</t>
  </si>
  <si>
    <t>WC011</t>
  </si>
  <si>
    <t>Cederberg</t>
  </si>
  <si>
    <t>WC012</t>
  </si>
  <si>
    <t>Bergriver</t>
  </si>
  <si>
    <t>WC013</t>
  </si>
  <si>
    <t>Saldanha Bay</t>
  </si>
  <si>
    <t>WC014</t>
  </si>
  <si>
    <t>Swartland</t>
  </si>
  <si>
    <t>WC015</t>
  </si>
  <si>
    <t>Witzenberg</t>
  </si>
  <si>
    <t>WC022</t>
  </si>
  <si>
    <t>Drakenstein</t>
  </si>
  <si>
    <t>WC023</t>
  </si>
  <si>
    <t>Stellenbosch</t>
  </si>
  <si>
    <t>WC024</t>
  </si>
  <si>
    <t>Breede Valley</t>
  </si>
  <si>
    <t>WC025</t>
  </si>
  <si>
    <t>Langeberg</t>
  </si>
  <si>
    <t>WC026</t>
  </si>
  <si>
    <t>Theewaterskloof</t>
  </si>
  <si>
    <t>WC031</t>
  </si>
  <si>
    <t>Overstrand</t>
  </si>
  <si>
    <t>WC032</t>
  </si>
  <si>
    <t>Cape Agulhas</t>
  </si>
  <si>
    <t>WC033</t>
  </si>
  <si>
    <t>Swellendam</t>
  </si>
  <si>
    <t>WC034</t>
  </si>
  <si>
    <t>Kannaland</t>
  </si>
  <si>
    <t>WC041</t>
  </si>
  <si>
    <t>Hessequa</t>
  </si>
  <si>
    <t>WC042</t>
  </si>
  <si>
    <t>Mossel Bay</t>
  </si>
  <si>
    <t>WC043</t>
  </si>
  <si>
    <t>George</t>
  </si>
  <si>
    <t>WC044</t>
  </si>
  <si>
    <t>Oudtshoorn</t>
  </si>
  <si>
    <t>WC045</t>
  </si>
  <si>
    <t>Bitou</t>
  </si>
  <si>
    <t>WC047</t>
  </si>
  <si>
    <t>Knysna</t>
  </si>
  <si>
    <t>WC048</t>
  </si>
  <si>
    <t>Laingsburg</t>
  </si>
  <si>
    <t>WC051</t>
  </si>
  <si>
    <t>Prince Albert</t>
  </si>
  <si>
    <t>WC052</t>
  </si>
  <si>
    <t>Beaufort West</t>
  </si>
  <si>
    <t>WC053</t>
  </si>
  <si>
    <t xml:space="preserve"> - </t>
  </si>
  <si>
    <t>Heads of Trading Services</t>
  </si>
  <si>
    <t>Responsible Person</t>
  </si>
  <si>
    <t>Focus Area</t>
  </si>
  <si>
    <t>LM</t>
  </si>
  <si>
    <t>Name of Municipality</t>
  </si>
  <si>
    <t>No.</t>
  </si>
  <si>
    <t>code</t>
  </si>
  <si>
    <t>DM</t>
  </si>
  <si>
    <t>Select Type</t>
  </si>
  <si>
    <t>MET</t>
  </si>
  <si>
    <t>Mopani District</t>
  </si>
  <si>
    <t>Vhembe District</t>
  </si>
  <si>
    <t>Capricorn District</t>
  </si>
  <si>
    <t>Waterberg District</t>
  </si>
  <si>
    <t>Sekhukhune District</t>
  </si>
  <si>
    <t>Type</t>
  </si>
  <si>
    <t>Lepelle Nkumpi</t>
  </si>
  <si>
    <t>Bela-Bela</t>
  </si>
  <si>
    <t xml:space="preserve">Modimolle-Mookgophong </t>
  </si>
  <si>
    <t>Elias Motsoaledi (Greater Groblersdal)</t>
  </si>
  <si>
    <t>Makhudutamaga</t>
  </si>
  <si>
    <t>Fetakgomo Tubatse</t>
  </si>
  <si>
    <t>District Municipality</t>
  </si>
  <si>
    <t>Local Municipality</t>
  </si>
  <si>
    <t>Metro</t>
  </si>
  <si>
    <t>Demarcation Code &amp; Name</t>
  </si>
  <si>
    <t>N/A</t>
  </si>
  <si>
    <r>
      <t>-</t>
    </r>
    <r>
      <rPr>
        <sz val="11"/>
        <rFont val="Calibri"/>
        <family val="2"/>
        <scheme val="minor"/>
      </rPr>
      <t>   Select the municipality's name or demarcation code from the dropdown menu</t>
    </r>
  </si>
  <si>
    <r>
      <t>-</t>
    </r>
    <r>
      <rPr>
        <sz val="11"/>
        <rFont val="Calibri"/>
        <family val="2"/>
        <scheme val="minor"/>
      </rPr>
      <t>   Capture list of participants</t>
    </r>
    <r>
      <rPr>
        <sz val="11"/>
        <color theme="1"/>
        <rFont val="Calibri"/>
        <family val="2"/>
        <scheme val="minor"/>
      </rPr>
      <t xml:space="preserve"> </t>
    </r>
    <r>
      <rPr>
        <sz val="11"/>
        <rFont val="Calibri"/>
        <family val="2"/>
        <scheme val="minor"/>
      </rPr>
      <t>per focus area</t>
    </r>
  </si>
  <si>
    <t xml:space="preserve">   N/A = 0
   0% - 39%     = Very Poor    = 1
   40% - 59%   = Poor        = 2
   60% - 79%   = Average       = 3
   80% - 89%   = Good          = 4
   90% - 100% =Excellent      = 5 </t>
  </si>
  <si>
    <t>-   Enter the name of the Assessor(s)</t>
  </si>
  <si>
    <t>-   Enter the date of the Assessment</t>
  </si>
  <si>
    <t>No</t>
  </si>
  <si>
    <t>Yes</t>
  </si>
  <si>
    <t>Is the Municipality an Electricity service provider? (Choose "Yes" or "No")</t>
  </si>
  <si>
    <t>12.1.1</t>
  </si>
  <si>
    <t>12.1.2</t>
  </si>
  <si>
    <t>12.2.1</t>
  </si>
  <si>
    <t>12.2.2</t>
  </si>
  <si>
    <t>32.10</t>
  </si>
  <si>
    <t>Is the Municipality a Solid waste service provider? (Choose "Yes" or "No")</t>
  </si>
  <si>
    <t>Solid Waste</t>
  </si>
  <si>
    <t>Is the Municipality a Water and Sanitation service provider? ("Yes" or "No")</t>
  </si>
  <si>
    <t>- Select '0' in cases where the activity is not applicable to the municipality.</t>
  </si>
  <si>
    <t>- For Areas 14, 15, and 16 (Municipal Services), select "Yes" or "No" to continue or skip the questionnaire accordingly.</t>
  </si>
  <si>
    <t>Assesors Name</t>
  </si>
  <si>
    <r>
      <t xml:space="preserve">REVENUE ASSESSMENT TOOL
</t>
    </r>
    <r>
      <rPr>
        <b/>
        <sz val="8"/>
        <rFont val="Calibri"/>
        <family val="2"/>
        <scheme val="minor"/>
      </rPr>
      <t>(Version: 5 October 2023_2)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</si>
</sst>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C09]dd\ mmmm\ yyyy;@"/>
    <numFmt numFmtId="165" formatCode="####"/>
  </numFmts>
  <fonts count="36" x14ac:knownFonts="1">
    <font>
      <sz val="11"/>
      <color theme="1"/>
      <name val="Calibri"/>
      <family val="2"/>
      <scheme val="minor"/>
    </font>
    <font>
      <b/>
      <sz val="10"/>
      <color theme="1"/>
      <name val="Calibri"/>
      <family val="2"/>
      <scheme val="minor"/>
    </font>
    <font>
      <sz val="10"/>
      <color theme="1"/>
      <name val="Calibri"/>
      <family val="2"/>
      <scheme val="minor"/>
    </font>
    <font>
      <sz val="10"/>
      <name val="Arial"/>
      <family val="2"/>
    </font>
    <font>
      <b/>
      <u/>
      <sz val="10"/>
      <color indexed="51"/>
      <name val="Tahoma"/>
      <family val="2"/>
    </font>
    <font>
      <u/>
      <sz val="10"/>
      <color indexed="51"/>
      <name val="Arial"/>
      <family val="2"/>
    </font>
    <font>
      <sz val="10"/>
      <color indexed="8"/>
      <name val="Tahoma"/>
      <family val="2"/>
    </font>
    <font>
      <b/>
      <sz val="10"/>
      <color indexed="51"/>
      <name val="Tahoma"/>
      <family val="2"/>
    </font>
    <font>
      <b/>
      <sz val="11"/>
      <color theme="1"/>
      <name val="Calibri"/>
      <family val="2"/>
      <scheme val="minor"/>
    </font>
    <font>
      <sz val="11"/>
      <name val="Calibri"/>
      <family val="2"/>
      <scheme val="minor"/>
    </font>
    <font>
      <u/>
      <sz val="11"/>
      <color theme="10"/>
      <name val="Calibri"/>
      <family val="2"/>
      <scheme val="minor"/>
    </font>
    <font>
      <b/>
      <sz val="16"/>
      <color theme="1"/>
      <name val="Calibri"/>
      <family val="2"/>
      <scheme val="minor"/>
    </font>
    <font>
      <b/>
      <sz val="18"/>
      <color theme="1"/>
      <name val="Calibri"/>
      <family val="2"/>
      <scheme val="minor"/>
    </font>
    <font>
      <b/>
      <u/>
      <sz val="11"/>
      <name val="Calibri"/>
      <family val="2"/>
      <scheme val="minor"/>
    </font>
    <font>
      <b/>
      <sz val="11"/>
      <name val="Calibri"/>
      <family val="2"/>
      <scheme val="minor"/>
    </font>
    <font>
      <sz val="18"/>
      <color theme="1"/>
      <name val="Calibri"/>
      <family val="2"/>
      <scheme val="minor"/>
    </font>
    <font>
      <b/>
      <i/>
      <sz val="11"/>
      <color theme="1"/>
      <name val="Calibri"/>
      <family val="2"/>
      <scheme val="minor"/>
    </font>
    <font>
      <sz val="11"/>
      <color theme="1"/>
      <name val="Calibri"/>
      <family val="2"/>
      <scheme val="minor"/>
    </font>
    <font>
      <u/>
      <sz val="11"/>
      <color theme="1"/>
      <name val="Calibri"/>
      <family val="2"/>
      <scheme val="minor"/>
    </font>
    <font>
      <i/>
      <sz val="11"/>
      <color theme="1"/>
      <name val="Calibri"/>
      <family val="2"/>
      <scheme val="minor"/>
    </font>
    <font>
      <b/>
      <i/>
      <u/>
      <sz val="11"/>
      <color theme="1"/>
      <name val="Calibri"/>
      <family val="2"/>
      <scheme val="minor"/>
    </font>
    <font>
      <sz val="11"/>
      <color theme="1"/>
      <name val="Times New Roman"/>
      <family val="1"/>
    </font>
    <font>
      <sz val="8"/>
      <name val="Calibri"/>
      <family val="2"/>
      <scheme val="minor"/>
    </font>
    <font>
      <sz val="11"/>
      <color rgb="FFFF0000"/>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sz val="16"/>
      <color theme="1"/>
      <name val="Calibri"/>
      <family val="2"/>
      <scheme val="minor"/>
    </font>
    <font>
      <b/>
      <sz val="8"/>
      <name val="Calibri"/>
      <family val="2"/>
      <scheme val="minor"/>
    </font>
    <font>
      <sz val="11"/>
      <color indexed="8"/>
      <name val="Arial Nova Cond"/>
      <family val="2"/>
    </font>
    <font>
      <b/>
      <sz val="11"/>
      <color indexed="51"/>
      <name val="Arial Nova Cond"/>
      <family val="2"/>
    </font>
    <font>
      <b/>
      <sz val="10"/>
      <color indexed="8"/>
      <name val="Arial Nova Cond"/>
      <family val="2"/>
    </font>
    <font>
      <sz val="11"/>
      <name val="Arial Nova Cond"/>
      <family val="2"/>
    </font>
    <font>
      <sz val="7"/>
      <name val="Arial Nova Cond"/>
      <family val="2"/>
    </font>
    <font>
      <sz val="10"/>
      <color indexed="8"/>
      <name val="Arial Nova Cond"/>
      <family val="2"/>
    </font>
    <font>
      <b/>
      <sz val="12"/>
      <name val="Segoe UI"/>
      <family val="2"/>
    </font>
  </fonts>
  <fills count="23">
    <fill>
      <patternFill patternType="none"/>
    </fill>
    <fill>
      <patternFill patternType="gray125"/>
    </fill>
    <fill>
      <patternFill patternType="solid">
        <fgColor indexed="18"/>
        <bgColor indexed="64"/>
      </patternFill>
    </fill>
    <fill>
      <patternFill patternType="solid">
        <fgColor rgb="FFFFFF00"/>
        <bgColor indexed="64"/>
      </patternFill>
    </fill>
    <fill>
      <patternFill patternType="solid">
        <fgColor theme="4"/>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00B050"/>
        <bgColor indexed="64"/>
      </patternFill>
    </fill>
    <fill>
      <patternFill patternType="solid">
        <fgColor rgb="FFFF0000"/>
        <bgColor indexed="64"/>
      </patternFill>
    </fill>
    <fill>
      <patternFill patternType="solid">
        <fgColor rgb="FFFFC000"/>
        <bgColor indexed="64"/>
      </patternFill>
    </fill>
    <fill>
      <patternFill patternType="solid">
        <fgColor rgb="FF0070C0"/>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009BD2"/>
        <bgColor indexed="64"/>
      </patternFill>
    </fill>
    <fill>
      <patternFill patternType="solid">
        <fgColor rgb="FF7030A0"/>
        <bgColor indexed="64"/>
      </patternFill>
    </fill>
    <fill>
      <patternFill patternType="gray0625">
        <fgColor theme="7" tint="0.59996337778862885"/>
        <bgColor theme="7" tint="0.59999389629810485"/>
      </patternFill>
    </fill>
    <fill>
      <patternFill patternType="solid">
        <fgColor rgb="FFFFFFCC"/>
        <bgColor indexed="64"/>
      </patternFill>
    </fill>
    <fill>
      <patternFill patternType="solid">
        <fgColor rgb="FFFFFFFF"/>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auto="1"/>
      </left>
      <right style="hair">
        <color auto="1"/>
      </right>
      <top style="thin">
        <color indexed="64"/>
      </top>
      <bottom style="thin">
        <color indexed="64"/>
      </bottom>
      <diagonal/>
    </border>
    <border>
      <left style="thin">
        <color indexed="64"/>
      </left>
      <right style="hair">
        <color auto="1"/>
      </right>
      <top style="thin">
        <color indexed="64"/>
      </top>
      <bottom style="thin">
        <color indexed="64"/>
      </bottom>
      <diagonal/>
    </border>
    <border>
      <left style="thin">
        <color indexed="64"/>
      </left>
      <right style="hair">
        <color auto="1"/>
      </right>
      <top/>
      <bottom style="thin">
        <color indexed="64"/>
      </bottom>
      <diagonal/>
    </border>
    <border>
      <left style="hair">
        <color auto="1"/>
      </left>
      <right style="hair">
        <color auto="1"/>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hair">
        <color auto="1"/>
      </left>
      <right/>
      <top/>
      <bottom style="thin">
        <color indexed="64"/>
      </bottom>
      <diagonal/>
    </border>
    <border>
      <left style="hair">
        <color auto="1"/>
      </left>
      <right/>
      <top style="thin">
        <color indexed="64"/>
      </top>
      <bottom style="thin">
        <color indexed="64"/>
      </bottom>
      <diagonal/>
    </border>
    <border>
      <left/>
      <right style="hair">
        <color auto="1"/>
      </right>
      <top/>
      <bottom style="thin">
        <color indexed="64"/>
      </bottom>
      <diagonal/>
    </border>
    <border>
      <left/>
      <right style="hair">
        <color auto="1"/>
      </right>
      <top style="thin">
        <color indexed="64"/>
      </top>
      <bottom style="thin">
        <color indexed="64"/>
      </bottom>
      <diagonal/>
    </border>
  </borders>
  <cellStyleXfs count="4">
    <xf numFmtId="0" fontId="0" fillId="0" borderId="0"/>
    <xf numFmtId="0" fontId="3" fillId="0" borderId="0"/>
    <xf numFmtId="0" fontId="10" fillId="0" borderId="0" applyNumberFormat="0" applyFill="0" applyBorder="0" applyAlignment="0" applyProtection="0"/>
    <xf numFmtId="0" fontId="3" fillId="0" borderId="0"/>
  </cellStyleXfs>
  <cellXfs count="302">
    <xf numFmtId="0" fontId="0" fillId="0" borderId="0" xfId="0"/>
    <xf numFmtId="0" fontId="7" fillId="2" borderId="5" xfId="0" applyFont="1" applyFill="1" applyBorder="1"/>
    <xf numFmtId="0" fontId="7" fillId="2" borderId="6" xfId="0" applyFont="1" applyFill="1" applyBorder="1"/>
    <xf numFmtId="0" fontId="7" fillId="2" borderId="7" xfId="0" applyFont="1" applyFill="1" applyBorder="1"/>
    <xf numFmtId="0" fontId="7" fillId="2" borderId="8" xfId="0" applyFont="1" applyFill="1" applyBorder="1"/>
    <xf numFmtId="0" fontId="7" fillId="2" borderId="9" xfId="0" applyFont="1" applyFill="1" applyBorder="1"/>
    <xf numFmtId="0" fontId="8" fillId="0" borderId="0" xfId="0" applyFont="1"/>
    <xf numFmtId="0" fontId="0" fillId="4" borderId="0" xfId="0" applyFill="1"/>
    <xf numFmtId="0" fontId="8" fillId="3" borderId="0" xfId="0" applyFont="1" applyFill="1" applyAlignment="1">
      <alignment wrapText="1"/>
    </xf>
    <xf numFmtId="0" fontId="12" fillId="0" borderId="0" xfId="0" applyFont="1"/>
    <xf numFmtId="0" fontId="13" fillId="3" borderId="0" xfId="2" applyFont="1" applyFill="1"/>
    <xf numFmtId="0" fontId="11" fillId="0" borderId="0" xfId="0" applyFont="1"/>
    <xf numFmtId="0" fontId="0" fillId="4" borderId="0" xfId="0" applyFill="1" applyAlignment="1">
      <alignment horizontal="left"/>
    </xf>
    <xf numFmtId="0" fontId="9" fillId="0" borderId="0" xfId="0" applyFont="1"/>
    <xf numFmtId="0" fontId="14" fillId="0" borderId="0" xfId="0" applyFont="1"/>
    <xf numFmtId="0" fontId="6" fillId="5" borderId="1" xfId="0" applyFont="1" applyFill="1" applyBorder="1"/>
    <xf numFmtId="0" fontId="15" fillId="0" borderId="0" xfId="0" applyFont="1"/>
    <xf numFmtId="2" fontId="8" fillId="3" borderId="0" xfId="0" applyNumberFormat="1" applyFont="1" applyFill="1"/>
    <xf numFmtId="0" fontId="0" fillId="0" borderId="0" xfId="0" applyAlignment="1">
      <alignment horizontal="center"/>
    </xf>
    <xf numFmtId="0" fontId="0" fillId="0" borderId="0" xfId="0" applyAlignment="1">
      <alignment wrapText="1"/>
    </xf>
    <xf numFmtId="0" fontId="17" fillId="0" borderId="0" xfId="0" applyFont="1"/>
    <xf numFmtId="0" fontId="17" fillId="6" borderId="0" xfId="0" applyFont="1" applyFill="1"/>
    <xf numFmtId="0" fontId="17" fillId="0" borderId="0" xfId="0" applyFont="1" applyAlignment="1">
      <alignment horizontal="center" vertical="center"/>
    </xf>
    <xf numFmtId="0" fontId="17" fillId="0" borderId="0" xfId="0" applyFont="1" applyAlignment="1">
      <alignment vertical="top" wrapText="1"/>
    </xf>
    <xf numFmtId="0" fontId="17" fillId="0" borderId="0" xfId="0" applyFont="1" applyAlignment="1">
      <alignment wrapText="1"/>
    </xf>
    <xf numFmtId="0" fontId="8" fillId="7" borderId="13" xfId="0" applyFont="1" applyFill="1" applyBorder="1" applyAlignment="1">
      <alignment vertical="center" wrapText="1"/>
    </xf>
    <xf numFmtId="0" fontId="8" fillId="8" borderId="1" xfId="0" applyFont="1" applyFill="1" applyBorder="1" applyAlignment="1">
      <alignment horizontal="center" vertical="center" wrapText="1"/>
    </xf>
    <xf numFmtId="0" fontId="8" fillId="0" borderId="19" xfId="0" applyFont="1" applyBorder="1" applyAlignment="1">
      <alignment horizontal="center" vertical="center"/>
    </xf>
    <xf numFmtId="0" fontId="8" fillId="0" borderId="1" xfId="0" applyFont="1" applyBorder="1" applyAlignment="1">
      <alignment horizontal="center" vertical="center"/>
    </xf>
    <xf numFmtId="0" fontId="8" fillId="0" borderId="18" xfId="0" applyFont="1" applyBorder="1" applyAlignment="1">
      <alignment horizontal="center" vertical="center"/>
    </xf>
    <xf numFmtId="0" fontId="16" fillId="8" borderId="13" xfId="0" applyFont="1" applyFill="1" applyBorder="1" applyAlignment="1">
      <alignment horizontal="center" vertical="center"/>
    </xf>
    <xf numFmtId="0" fontId="17" fillId="0" borderId="21" xfId="0" applyFont="1" applyBorder="1" applyAlignment="1" applyProtection="1">
      <alignment horizontal="center" vertical="center"/>
      <protection locked="0"/>
    </xf>
    <xf numFmtId="0" fontId="0" fillId="0" borderId="1" xfId="0" applyBorder="1" applyAlignment="1">
      <alignment horizontal="center" vertical="center"/>
    </xf>
    <xf numFmtId="0" fontId="0" fillId="6" borderId="0" xfId="0" applyFill="1"/>
    <xf numFmtId="0" fontId="0" fillId="0" borderId="0" xfId="0" applyAlignment="1">
      <alignment horizontal="center" vertical="center"/>
    </xf>
    <xf numFmtId="0" fontId="16" fillId="6" borderId="0" xfId="0" applyFont="1" applyFill="1" applyAlignment="1">
      <alignment horizontal="center" vertical="center"/>
    </xf>
    <xf numFmtId="0" fontId="8" fillId="6" borderId="0" xfId="0" applyFont="1" applyFill="1" applyAlignment="1">
      <alignment vertical="center" wrapText="1"/>
    </xf>
    <xf numFmtId="0" fontId="0" fillId="6" borderId="0" xfId="0" applyFill="1" applyAlignment="1">
      <alignment horizontal="center" vertical="center"/>
    </xf>
    <xf numFmtId="0" fontId="0" fillId="6" borderId="0" xfId="0" applyFill="1" applyAlignment="1">
      <alignment wrapText="1"/>
    </xf>
    <xf numFmtId="0" fontId="16" fillId="8" borderId="13" xfId="0" applyFont="1" applyFill="1" applyBorder="1" applyAlignment="1">
      <alignment horizontal="left" vertical="center" wrapText="1"/>
    </xf>
    <xf numFmtId="0" fontId="8" fillId="7" borderId="13" xfId="0" applyFont="1" applyFill="1" applyBorder="1" applyAlignment="1">
      <alignment horizontal="left" vertical="center" wrapText="1"/>
    </xf>
    <xf numFmtId="0" fontId="0" fillId="0" borderId="1" xfId="0" applyBorder="1" applyAlignment="1" applyProtection="1">
      <alignment horizontal="left" vertical="center"/>
      <protection locked="0"/>
    </xf>
    <xf numFmtId="0" fontId="8" fillId="6" borderId="1" xfId="2" applyFont="1" applyFill="1" applyBorder="1" applyAlignment="1">
      <alignment horizontal="right" vertical="center" wrapText="1"/>
    </xf>
    <xf numFmtId="0" fontId="8" fillId="6" borderId="12" xfId="0" applyFont="1" applyFill="1" applyBorder="1" applyAlignment="1">
      <alignment horizontal="center"/>
    </xf>
    <xf numFmtId="0" fontId="8" fillId="6" borderId="1" xfId="0" applyFont="1" applyFill="1" applyBorder="1" applyAlignment="1">
      <alignment horizontal="center" vertical="center"/>
    </xf>
    <xf numFmtId="0" fontId="8" fillId="7" borderId="13" xfId="0" applyFont="1" applyFill="1" applyBorder="1" applyAlignment="1">
      <alignment horizontal="left" vertical="top" wrapText="1"/>
    </xf>
    <xf numFmtId="0" fontId="0" fillId="0" borderId="1" xfId="0" applyBorder="1" applyAlignment="1">
      <alignment horizontal="center" vertical="top"/>
    </xf>
    <xf numFmtId="0" fontId="0" fillId="0" borderId="0" xfId="0" applyAlignment="1">
      <alignment horizontal="center" vertical="top"/>
    </xf>
    <xf numFmtId="0" fontId="8"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center" wrapText="1"/>
    </xf>
    <xf numFmtId="0" fontId="0" fillId="6" borderId="1" xfId="0" applyFill="1" applyBorder="1" applyAlignment="1">
      <alignment horizontal="center" vertical="center"/>
    </xf>
    <xf numFmtId="0" fontId="17" fillId="8" borderId="20" xfId="0" applyFont="1" applyFill="1" applyBorder="1" applyAlignment="1">
      <alignment horizontal="center" vertical="center"/>
    </xf>
    <xf numFmtId="0" fontId="17" fillId="8" borderId="21" xfId="0" applyFont="1" applyFill="1" applyBorder="1" applyAlignment="1">
      <alignment horizontal="center" vertical="center"/>
    </xf>
    <xf numFmtId="0" fontId="17" fillId="0" borderId="18"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0" fillId="0" borderId="0" xfId="0" applyAlignment="1">
      <alignment vertical="center" wrapText="1"/>
    </xf>
    <xf numFmtId="0" fontId="8" fillId="10" borderId="0" xfId="0" applyFont="1" applyFill="1" applyAlignment="1">
      <alignment horizontal="left" vertical="center" wrapText="1"/>
    </xf>
    <xf numFmtId="0" fontId="8" fillId="11" borderId="0" xfId="0" applyFont="1" applyFill="1" applyAlignment="1">
      <alignment horizontal="left" vertical="center" wrapText="1"/>
    </xf>
    <xf numFmtId="0" fontId="8" fillId="3" borderId="0" xfId="0" applyFont="1" applyFill="1" applyAlignment="1">
      <alignment horizontal="left" vertical="center" wrapText="1"/>
    </xf>
    <xf numFmtId="0" fontId="8" fillId="14" borderId="0" xfId="0" applyFont="1" applyFill="1" applyAlignment="1">
      <alignment horizontal="left" vertical="center" wrapText="1"/>
    </xf>
    <xf numFmtId="0" fontId="8" fillId="10" borderId="0" xfId="0" applyFont="1" applyFill="1" applyAlignment="1">
      <alignment vertical="center" wrapText="1"/>
    </xf>
    <xf numFmtId="0" fontId="8" fillId="3" borderId="0" xfId="0" applyFont="1" applyFill="1" applyAlignment="1">
      <alignment vertical="center" wrapText="1"/>
    </xf>
    <xf numFmtId="0" fontId="8" fillId="9" borderId="0" xfId="0" applyFont="1" applyFill="1" applyAlignment="1">
      <alignment vertical="center" wrapText="1"/>
    </xf>
    <xf numFmtId="0" fontId="8" fillId="14" borderId="0" xfId="0" applyFont="1" applyFill="1" applyAlignment="1">
      <alignment vertical="center" wrapText="1"/>
    </xf>
    <xf numFmtId="0" fontId="8" fillId="15" borderId="0" xfId="0" applyFont="1" applyFill="1" applyAlignment="1">
      <alignment vertical="center"/>
    </xf>
    <xf numFmtId="0" fontId="0" fillId="15" borderId="0" xfId="0" applyFill="1" applyAlignment="1">
      <alignment vertical="center" wrapText="1"/>
    </xf>
    <xf numFmtId="0" fontId="0" fillId="15" borderId="0" xfId="0" applyFill="1" applyAlignment="1">
      <alignment horizontal="left" vertical="center" wrapText="1"/>
    </xf>
    <xf numFmtId="0" fontId="0" fillId="15" borderId="0" xfId="0" applyFill="1"/>
    <xf numFmtId="0" fontId="0" fillId="15" borderId="0" xfId="0" applyFill="1" applyAlignment="1">
      <alignment vertical="center"/>
    </xf>
    <xf numFmtId="49" fontId="2" fillId="0" borderId="0" xfId="0" applyNumberFormat="1" applyFont="1"/>
    <xf numFmtId="49" fontId="0" fillId="15" borderId="0" xfId="0" applyNumberFormat="1" applyFill="1" applyAlignment="1">
      <alignment horizontal="left"/>
    </xf>
    <xf numFmtId="49" fontId="14" fillId="15" borderId="0" xfId="0" applyNumberFormat="1" applyFont="1" applyFill="1" applyAlignment="1">
      <alignment horizontal="left"/>
    </xf>
    <xf numFmtId="49" fontId="1" fillId="0" borderId="0" xfId="0" applyNumberFormat="1" applyFont="1"/>
    <xf numFmtId="49" fontId="2" fillId="0" borderId="0" xfId="0" applyNumberFormat="1" applyFont="1" applyAlignment="1">
      <alignment vertical="center"/>
    </xf>
    <xf numFmtId="49" fontId="0" fillId="6" borderId="0" xfId="0" applyNumberFormat="1" applyFill="1"/>
    <xf numFmtId="49" fontId="0" fillId="15" borderId="0" xfId="0" applyNumberFormat="1" applyFill="1" applyAlignment="1">
      <alignment vertical="center"/>
    </xf>
    <xf numFmtId="49" fontId="8" fillId="15" borderId="0" xfId="0" applyNumberFormat="1" applyFont="1" applyFill="1" applyAlignment="1">
      <alignment vertical="center"/>
    </xf>
    <xf numFmtId="0" fontId="8" fillId="9" borderId="0" xfId="0" applyFont="1" applyFill="1" applyAlignment="1">
      <alignment horizontal="left" vertical="center" wrapText="1"/>
    </xf>
    <xf numFmtId="0" fontId="16" fillId="8" borderId="13" xfId="0" applyFont="1" applyFill="1" applyBorder="1" applyAlignment="1">
      <alignment vertical="center" wrapText="1"/>
    </xf>
    <xf numFmtId="0" fontId="0" fillId="0" borderId="13" xfId="0" applyBorder="1" applyAlignment="1">
      <alignment horizontal="left" vertical="center" wrapText="1"/>
    </xf>
    <xf numFmtId="0" fontId="0" fillId="0" borderId="17" xfId="0"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xf>
    <xf numFmtId="0" fontId="17" fillId="6" borderId="1" xfId="0" applyFont="1" applyFill="1" applyBorder="1" applyAlignment="1">
      <alignment horizontal="center" vertical="center"/>
    </xf>
    <xf numFmtId="0" fontId="17" fillId="0" borderId="2" xfId="0" applyFont="1" applyBorder="1" applyAlignment="1">
      <alignment horizontal="center" vertical="center"/>
    </xf>
    <xf numFmtId="0" fontId="17" fillId="0" borderId="1" xfId="0" applyFont="1" applyBorder="1" applyAlignment="1">
      <alignment horizontal="center" vertical="center" wrapText="1"/>
    </xf>
    <xf numFmtId="0" fontId="16" fillId="7" borderId="13" xfId="0" applyFont="1" applyFill="1" applyBorder="1" applyAlignment="1">
      <alignment horizontal="center" vertical="center"/>
    </xf>
    <xf numFmtId="0" fontId="8" fillId="10"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0" fillId="8" borderId="20" xfId="0" applyFill="1" applyBorder="1" applyAlignment="1">
      <alignment horizontal="center" vertical="center"/>
    </xf>
    <xf numFmtId="0" fontId="0" fillId="8" borderId="21" xfId="0" applyFill="1" applyBorder="1" applyAlignment="1">
      <alignment horizontal="center" vertical="center"/>
    </xf>
    <xf numFmtId="0" fontId="8" fillId="16" borderId="1" xfId="0" applyFont="1" applyFill="1" applyBorder="1" applyAlignment="1">
      <alignment horizontal="center" vertical="center" wrapText="1"/>
    </xf>
    <xf numFmtId="0" fontId="8" fillId="17" borderId="1" xfId="0" quotePrefix="1" applyFont="1" applyFill="1" applyBorder="1" applyAlignment="1">
      <alignment horizontal="center" vertical="center" wrapText="1"/>
    </xf>
    <xf numFmtId="0" fontId="0" fillId="0" borderId="0" xfId="0" applyAlignment="1">
      <alignment horizontal="left"/>
    </xf>
    <xf numFmtId="0" fontId="0" fillId="0" borderId="1" xfId="0" applyBorder="1" applyAlignment="1">
      <alignment horizontal="left" vertical="center" wrapText="1"/>
    </xf>
    <xf numFmtId="0" fontId="0" fillId="6" borderId="1" xfId="0" applyFill="1" applyBorder="1" applyAlignment="1">
      <alignment horizontal="left" vertical="center" wrapText="1"/>
    </xf>
    <xf numFmtId="0" fontId="0" fillId="0" borderId="0" xfId="0" applyAlignment="1">
      <alignment horizontal="left" vertical="center"/>
    </xf>
    <xf numFmtId="0" fontId="0" fillId="0" borderId="1" xfId="0" applyBorder="1" applyAlignment="1">
      <alignment horizontal="center" vertical="center" wrapText="1"/>
    </xf>
    <xf numFmtId="0" fontId="8" fillId="0" borderId="0" xfId="0" applyFont="1" applyAlignment="1">
      <alignment horizontal="center" vertical="center"/>
    </xf>
    <xf numFmtId="0" fontId="16" fillId="8"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8" fillId="8" borderId="14" xfId="0" quotePrefix="1" applyFont="1" applyFill="1" applyBorder="1" applyAlignment="1">
      <alignment horizontal="center" vertical="center" wrapText="1"/>
    </xf>
    <xf numFmtId="49" fontId="0" fillId="0" borderId="1" xfId="0" applyNumberFormat="1" applyBorder="1" applyAlignment="1">
      <alignment horizontal="center" vertical="top"/>
    </xf>
    <xf numFmtId="0" fontId="16" fillId="8" borderId="1" xfId="0" applyFont="1" applyFill="1" applyBorder="1" applyAlignment="1">
      <alignment horizontal="center" vertical="center"/>
    </xf>
    <xf numFmtId="0" fontId="0" fillId="8" borderId="1" xfId="0" applyFill="1" applyBorder="1" applyAlignment="1">
      <alignment horizontal="left" vertical="center" wrapText="1"/>
    </xf>
    <xf numFmtId="0" fontId="17" fillId="6" borderId="13" xfId="0" applyFont="1" applyFill="1" applyBorder="1" applyAlignment="1">
      <alignment horizontal="left" vertical="center" wrapText="1"/>
    </xf>
    <xf numFmtId="0" fontId="17" fillId="6" borderId="1" xfId="0" applyFont="1" applyFill="1" applyBorder="1" applyAlignment="1">
      <alignment horizontal="left" vertical="center" wrapText="1"/>
    </xf>
    <xf numFmtId="0" fontId="17" fillId="0" borderId="0" xfId="0" applyFont="1" applyAlignment="1">
      <alignment horizontal="left" vertical="center"/>
    </xf>
    <xf numFmtId="0" fontId="17" fillId="0" borderId="0" xfId="0" applyFont="1" applyAlignment="1">
      <alignment horizontal="left" vertical="center" wrapText="1"/>
    </xf>
    <xf numFmtId="0" fontId="0" fillId="6" borderId="13" xfId="0" applyFill="1" applyBorder="1" applyAlignment="1">
      <alignment horizontal="left" vertical="center" wrapText="1"/>
    </xf>
    <xf numFmtId="0" fontId="0" fillId="0" borderId="1" xfId="0" applyBorder="1" applyAlignment="1">
      <alignment horizontal="center" vertical="top" wrapText="1"/>
    </xf>
    <xf numFmtId="0" fontId="0" fillId="0" borderId="21" xfId="0" applyBorder="1" applyAlignment="1" applyProtection="1">
      <alignment horizontal="center" vertical="center"/>
      <protection locked="0"/>
    </xf>
    <xf numFmtId="0" fontId="0" fillId="0" borderId="0" xfId="0" applyAlignment="1">
      <alignment horizontal="center" vertical="top" wrapText="1"/>
    </xf>
    <xf numFmtId="0" fontId="6" fillId="5" borderId="1" xfId="0" applyFont="1" applyFill="1" applyBorder="1" applyProtection="1">
      <protection locked="0"/>
    </xf>
    <xf numFmtId="0" fontId="9" fillId="0" borderId="25" xfId="2" applyFont="1" applyBorder="1" applyAlignment="1">
      <alignment horizontal="center" vertical="center"/>
    </xf>
    <xf numFmtId="0" fontId="9" fillId="0" borderId="23" xfId="2" applyFont="1" applyBorder="1" applyAlignment="1">
      <alignment horizontal="center" vertical="center"/>
    </xf>
    <xf numFmtId="0" fontId="9" fillId="6" borderId="25" xfId="2" applyFont="1" applyFill="1" applyBorder="1" applyAlignment="1">
      <alignment horizontal="center" vertical="center"/>
    </xf>
    <xf numFmtId="0" fontId="9" fillId="6" borderId="23" xfId="2" applyFont="1" applyFill="1" applyBorder="1" applyAlignment="1">
      <alignment horizontal="center" vertical="center"/>
    </xf>
    <xf numFmtId="0" fontId="9" fillId="0" borderId="17" xfId="2" applyFont="1" applyBorder="1" applyAlignment="1">
      <alignment horizontal="center" vertical="center"/>
    </xf>
    <xf numFmtId="0" fontId="9" fillId="0" borderId="26" xfId="2" applyFont="1" applyBorder="1" applyAlignment="1">
      <alignment horizontal="center" vertical="center"/>
    </xf>
    <xf numFmtId="0" fontId="9" fillId="0" borderId="11" xfId="2" applyFont="1" applyBorder="1" applyAlignment="1">
      <alignment horizontal="center" vertical="center"/>
    </xf>
    <xf numFmtId="0" fontId="25" fillId="18" borderId="13" xfId="0" applyFont="1" applyFill="1" applyBorder="1" applyAlignment="1">
      <alignment horizontal="center"/>
    </xf>
    <xf numFmtId="0" fontId="25" fillId="18" borderId="1" xfId="0" applyFont="1" applyFill="1" applyBorder="1" applyAlignment="1">
      <alignment horizontal="center"/>
    </xf>
    <xf numFmtId="0" fontId="26" fillId="18" borderId="1" xfId="0" applyFont="1" applyFill="1" applyBorder="1" applyAlignment="1">
      <alignment horizontal="center"/>
    </xf>
    <xf numFmtId="0" fontId="27" fillId="6" borderId="0" xfId="0" applyFont="1" applyFill="1" applyAlignment="1">
      <alignment horizontal="center"/>
    </xf>
    <xf numFmtId="49" fontId="2" fillId="6" borderId="0" xfId="0" applyNumberFormat="1" applyFont="1" applyFill="1"/>
    <xf numFmtId="0" fontId="0" fillId="6" borderId="0" xfId="0" applyFill="1" applyAlignment="1">
      <alignment horizontal="center"/>
    </xf>
    <xf numFmtId="0" fontId="11" fillId="18" borderId="1" xfId="0" applyFont="1" applyFill="1" applyBorder="1"/>
    <xf numFmtId="0" fontId="8" fillId="18" borderId="1" xfId="0" applyFont="1" applyFill="1" applyBorder="1" applyAlignment="1">
      <alignment horizontal="center" vertical="center" wrapText="1"/>
    </xf>
    <xf numFmtId="0" fontId="8" fillId="18" borderId="13" xfId="0" applyFont="1" applyFill="1" applyBorder="1" applyAlignment="1">
      <alignment horizontal="center" vertical="center" wrapText="1"/>
    </xf>
    <xf numFmtId="0" fontId="8" fillId="18" borderId="14" xfId="0" applyFont="1" applyFill="1" applyBorder="1" applyAlignment="1">
      <alignment horizontal="center" vertical="center" wrapText="1"/>
    </xf>
    <xf numFmtId="0" fontId="25" fillId="18" borderId="1" xfId="0" applyFont="1" applyFill="1" applyBorder="1"/>
    <xf numFmtId="0" fontId="25" fillId="18" borderId="1" xfId="0" applyFont="1" applyFill="1" applyBorder="1" applyAlignment="1">
      <alignment horizontal="center" vertical="center"/>
    </xf>
    <xf numFmtId="0" fontId="6" fillId="6" borderId="0" xfId="0" applyFont="1" applyFill="1"/>
    <xf numFmtId="0" fontId="9" fillId="0" borderId="11" xfId="0" applyFont="1" applyBorder="1" applyAlignment="1">
      <alignment horizontal="center"/>
    </xf>
    <xf numFmtId="0" fontId="9" fillId="0" borderId="0" xfId="0" applyFont="1" applyAlignment="1">
      <alignment horizontal="center"/>
    </xf>
    <xf numFmtId="9" fontId="9" fillId="0" borderId="11" xfId="0" applyNumberFormat="1" applyFont="1" applyBorder="1" applyAlignment="1">
      <alignment horizontal="center"/>
    </xf>
    <xf numFmtId="0" fontId="17" fillId="0" borderId="27" xfId="0" applyFont="1" applyBorder="1" applyAlignment="1" applyProtection="1">
      <alignment horizontal="center" vertical="center"/>
      <protection locked="0"/>
    </xf>
    <xf numFmtId="0" fontId="17" fillId="8" borderId="27" xfId="0" applyFont="1" applyFill="1" applyBorder="1" applyAlignment="1">
      <alignment horizontal="center" vertical="center"/>
    </xf>
    <xf numFmtId="0" fontId="17" fillId="0" borderId="28" xfId="0" applyFont="1" applyBorder="1" applyAlignment="1" applyProtection="1">
      <alignment horizontal="center" vertical="center"/>
      <protection locked="0"/>
    </xf>
    <xf numFmtId="0" fontId="17" fillId="0" borderId="21" xfId="0" applyFont="1" applyBorder="1" applyAlignment="1" applyProtection="1">
      <alignment horizontal="left" vertical="center" wrapText="1"/>
      <protection locked="0"/>
    </xf>
    <xf numFmtId="0" fontId="2" fillId="0" borderId="28" xfId="0" applyFont="1" applyBorder="1" applyAlignment="1">
      <alignment horizontal="center" vertical="center"/>
    </xf>
    <xf numFmtId="0" fontId="0" fillId="0" borderId="18" xfId="0" applyBorder="1" applyAlignment="1" applyProtection="1">
      <alignment horizontal="left" vertical="center" wrapText="1"/>
      <protection locked="0"/>
    </xf>
    <xf numFmtId="0" fontId="17" fillId="0" borderId="18" xfId="0" applyFont="1" applyBorder="1" applyAlignment="1" applyProtection="1">
      <alignment horizontal="left" vertical="center"/>
      <protection locked="0"/>
    </xf>
    <xf numFmtId="0" fontId="17" fillId="0" borderId="18" xfId="0" applyFont="1" applyBorder="1" applyAlignment="1" applyProtection="1">
      <alignment horizontal="left" vertical="center" wrapText="1"/>
      <protection locked="0"/>
    </xf>
    <xf numFmtId="0" fontId="17" fillId="6" borderId="18" xfId="0" applyFont="1" applyFill="1" applyBorder="1" applyAlignment="1" applyProtection="1">
      <alignment horizontal="left" vertical="center" wrapText="1"/>
      <protection locked="0"/>
    </xf>
    <xf numFmtId="0" fontId="17" fillId="6" borderId="18" xfId="0" applyFont="1" applyFill="1" applyBorder="1" applyAlignment="1" applyProtection="1">
      <alignment horizontal="left" vertical="center"/>
      <protection locked="0"/>
    </xf>
    <xf numFmtId="0" fontId="2" fillId="8" borderId="18" xfId="0" applyFont="1" applyFill="1" applyBorder="1" applyAlignment="1">
      <alignment horizontal="left" vertical="center"/>
    </xf>
    <xf numFmtId="0" fontId="17" fillId="8" borderId="18" xfId="0" applyFont="1" applyFill="1" applyBorder="1" applyAlignment="1" applyProtection="1">
      <alignment horizontal="left" vertical="center" wrapText="1"/>
      <protection locked="0"/>
    </xf>
    <xf numFmtId="0" fontId="17" fillId="8" borderId="18" xfId="0" applyFont="1" applyFill="1" applyBorder="1" applyAlignment="1">
      <alignment horizontal="left" vertical="center" wrapText="1"/>
    </xf>
    <xf numFmtId="9" fontId="17" fillId="0" borderId="18" xfId="0" applyNumberFormat="1" applyFont="1" applyBorder="1" applyAlignment="1" applyProtection="1">
      <alignment horizontal="left" vertical="center" wrapText="1"/>
      <protection locked="0"/>
    </xf>
    <xf numFmtId="0" fontId="17" fillId="8" borderId="18" xfId="0" applyFont="1" applyFill="1" applyBorder="1" applyAlignment="1">
      <alignment horizontal="left" vertical="center"/>
    </xf>
    <xf numFmtId="0" fontId="0" fillId="0" borderId="18" xfId="0" applyBorder="1" applyAlignment="1">
      <alignment horizontal="center" vertical="center"/>
    </xf>
    <xf numFmtId="0" fontId="0" fillId="0" borderId="18" xfId="0" applyBorder="1"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18" xfId="0" applyFill="1" applyBorder="1" applyAlignment="1" applyProtection="1">
      <alignment horizontal="left" vertical="center" wrapText="1"/>
      <protection locked="0"/>
    </xf>
    <xf numFmtId="0" fontId="17" fillId="8" borderId="18" xfId="0" applyFont="1" applyFill="1" applyBorder="1" applyAlignment="1">
      <alignment horizontal="center" vertical="center"/>
    </xf>
    <xf numFmtId="0" fontId="0" fillId="8" borderId="27" xfId="0" applyFill="1" applyBorder="1" applyAlignment="1">
      <alignment horizontal="center" vertical="center"/>
    </xf>
    <xf numFmtId="0" fontId="0" fillId="8" borderId="18" xfId="0" applyFill="1" applyBorder="1" applyAlignment="1">
      <alignment horizontal="center" vertical="center"/>
    </xf>
    <xf numFmtId="0" fontId="0" fillId="8" borderId="18" xfId="0" applyFill="1" applyBorder="1" applyAlignment="1">
      <alignment horizontal="left" vertical="center"/>
    </xf>
    <xf numFmtId="0" fontId="0" fillId="8" borderId="18" xfId="0" applyFill="1" applyBorder="1" applyAlignment="1">
      <alignment horizontal="left" vertical="center" wrapText="1"/>
    </xf>
    <xf numFmtId="0" fontId="8" fillId="8" borderId="18" xfId="0" applyFont="1" applyFill="1" applyBorder="1" applyAlignment="1">
      <alignment horizontal="center" vertical="center"/>
    </xf>
    <xf numFmtId="0" fontId="8" fillId="8" borderId="18" xfId="0" applyFont="1" applyFill="1" applyBorder="1" applyAlignment="1">
      <alignment horizontal="left" vertical="center" wrapText="1"/>
    </xf>
    <xf numFmtId="0" fontId="0" fillId="8" borderId="18" xfId="0" applyFill="1" applyBorder="1" applyAlignment="1">
      <alignment wrapText="1"/>
    </xf>
    <xf numFmtId="0" fontId="0" fillId="8" borderId="18" xfId="0" applyFill="1" applyBorder="1" applyAlignment="1">
      <alignment vertical="center" wrapText="1"/>
    </xf>
    <xf numFmtId="0" fontId="0" fillId="0" borderId="18" xfId="0" applyBorder="1" applyProtection="1">
      <protection locked="0"/>
    </xf>
    <xf numFmtId="0" fontId="0" fillId="0" borderId="18" xfId="0" applyBorder="1" applyAlignment="1" applyProtection="1">
      <alignment horizontal="center" vertical="center"/>
      <protection locked="0"/>
    </xf>
    <xf numFmtId="0" fontId="0" fillId="0" borderId="18" xfId="0" applyBorder="1" applyAlignment="1">
      <alignment horizontal="center" vertical="center" wrapText="1"/>
    </xf>
    <xf numFmtId="0" fontId="0" fillId="8" borderId="19" xfId="0" applyFill="1" applyBorder="1" applyAlignment="1">
      <alignment horizontal="left" vertical="center" wrapText="1"/>
    </xf>
    <xf numFmtId="0" fontId="0" fillId="0" borderId="19" xfId="0" applyBorder="1" applyAlignment="1" applyProtection="1">
      <alignment horizontal="left" vertical="center"/>
      <protection locked="0"/>
    </xf>
    <xf numFmtId="0" fontId="9" fillId="0" borderId="11" xfId="2" applyFont="1" applyBorder="1" applyAlignment="1">
      <alignment wrapText="1"/>
    </xf>
    <xf numFmtId="0" fontId="9" fillId="0" borderId="11" xfId="2" applyFont="1" applyBorder="1"/>
    <xf numFmtId="0" fontId="9" fillId="0" borderId="11" xfId="2" applyFont="1" applyFill="1" applyBorder="1" applyAlignment="1">
      <alignment wrapText="1"/>
    </xf>
    <xf numFmtId="0" fontId="9" fillId="6" borderId="11" xfId="2" applyFont="1" applyFill="1" applyBorder="1" applyAlignment="1">
      <alignment vertical="center"/>
    </xf>
    <xf numFmtId="0" fontId="18" fillId="19" borderId="1" xfId="2" applyFont="1" applyFill="1" applyBorder="1" applyAlignment="1" applyProtection="1">
      <alignment horizontal="center" vertical="center" wrapText="1"/>
    </xf>
    <xf numFmtId="0" fontId="8" fillId="7" borderId="13" xfId="0" applyFont="1" applyFill="1" applyBorder="1" applyAlignment="1">
      <alignment horizontal="center" vertical="center" wrapText="1"/>
    </xf>
    <xf numFmtId="0" fontId="8" fillId="6" borderId="0" xfId="0" applyFont="1" applyFill="1" applyAlignment="1">
      <alignment horizontal="center" vertical="center" wrapText="1"/>
    </xf>
    <xf numFmtId="0" fontId="17" fillId="0" borderId="0" xfId="0" applyFont="1" applyAlignment="1">
      <alignment horizontal="center"/>
    </xf>
    <xf numFmtId="0" fontId="0" fillId="0" borderId="11" xfId="0" applyBorder="1" applyAlignment="1">
      <alignment horizontal="center"/>
    </xf>
    <xf numFmtId="0" fontId="0" fillId="0" borderId="0" xfId="0" applyProtection="1">
      <protection locked="0"/>
    </xf>
    <xf numFmtId="164" fontId="6" fillId="5" borderId="1" xfId="0" applyNumberFormat="1" applyFont="1" applyFill="1" applyBorder="1" applyAlignment="1" applyProtection="1">
      <alignment horizontal="center"/>
      <protection locked="0"/>
    </xf>
    <xf numFmtId="0" fontId="0" fillId="8" borderId="29" xfId="0" applyFill="1" applyBorder="1" applyAlignment="1">
      <alignment horizontal="center" vertical="center"/>
    </xf>
    <xf numFmtId="0" fontId="17" fillId="8" borderId="29" xfId="0" applyFont="1" applyFill="1" applyBorder="1" applyAlignment="1">
      <alignment horizontal="center" vertical="center"/>
    </xf>
    <xf numFmtId="0" fontId="17" fillId="0" borderId="29" xfId="0" applyFont="1" applyBorder="1" applyAlignment="1" applyProtection="1">
      <alignment horizontal="center" vertical="center"/>
      <protection locked="0"/>
    </xf>
    <xf numFmtId="0" fontId="16" fillId="8" borderId="18" xfId="0" applyFont="1" applyFill="1" applyBorder="1" applyAlignment="1">
      <alignment horizontal="center" vertical="center" wrapText="1"/>
    </xf>
    <xf numFmtId="0" fontId="0" fillId="0" borderId="18" xfId="0" applyBorder="1" applyAlignment="1" applyProtection="1">
      <alignment horizontal="center" vertical="center" wrapText="1"/>
      <protection locked="0"/>
    </xf>
    <xf numFmtId="0" fontId="0" fillId="8" borderId="14" xfId="0" applyFill="1" applyBorder="1" applyAlignment="1">
      <alignment horizontal="left" vertical="center"/>
    </xf>
    <xf numFmtId="0" fontId="0" fillId="0" borderId="14" xfId="0" applyBorder="1" applyAlignment="1" applyProtection="1">
      <alignment horizontal="left" vertical="center"/>
      <protection locked="0"/>
    </xf>
    <xf numFmtId="0" fontId="17" fillId="0" borderId="0" xfId="0" applyFont="1" applyAlignment="1">
      <alignment horizontal="center" vertical="top" wrapText="1"/>
    </xf>
    <xf numFmtId="0" fontId="25" fillId="6" borderId="0" xfId="0" applyFont="1" applyFill="1" applyAlignment="1">
      <alignment horizontal="center" vertical="center"/>
    </xf>
    <xf numFmtId="0" fontId="16" fillId="0" borderId="13" xfId="0" applyFont="1" applyBorder="1" applyAlignment="1">
      <alignment horizontal="left" vertical="center" wrapText="1"/>
    </xf>
    <xf numFmtId="0" fontId="8" fillId="0" borderId="30" xfId="0" applyFont="1" applyBorder="1" applyAlignment="1">
      <alignment horizontal="center" vertical="center"/>
    </xf>
    <xf numFmtId="0" fontId="29" fillId="5" borderId="1" xfId="0" applyFont="1" applyFill="1" applyBorder="1"/>
    <xf numFmtId="0" fontId="30" fillId="2" borderId="1" xfId="0" applyFont="1" applyFill="1" applyBorder="1" applyAlignment="1">
      <alignment horizontal="center"/>
    </xf>
    <xf numFmtId="0" fontId="30" fillId="2" borderId="7" xfId="0" applyFont="1" applyFill="1" applyBorder="1"/>
    <xf numFmtId="0" fontId="32" fillId="21" borderId="1" xfId="0" applyFont="1" applyFill="1" applyBorder="1" applyAlignment="1">
      <alignment horizontal="left" vertical="center" wrapText="1"/>
    </xf>
    <xf numFmtId="0" fontId="32" fillId="21" borderId="1" xfId="0" applyFont="1" applyFill="1" applyBorder="1" applyAlignment="1">
      <alignment horizontal="center" vertical="center" wrapText="1"/>
    </xf>
    <xf numFmtId="0" fontId="32" fillId="0" borderId="0" xfId="0" applyFont="1"/>
    <xf numFmtId="0" fontId="33" fillId="22" borderId="3" xfId="3" applyFont="1" applyFill="1" applyBorder="1" applyAlignment="1">
      <alignment horizontal="left" vertical="center"/>
    </xf>
    <xf numFmtId="165" fontId="33" fillId="22" borderId="3" xfId="3" applyNumberFormat="1" applyFont="1" applyFill="1" applyBorder="1" applyAlignment="1">
      <alignment horizontal="center" vertical="center"/>
    </xf>
    <xf numFmtId="0" fontId="33" fillId="22" borderId="3" xfId="3" applyFont="1" applyFill="1" applyBorder="1" applyAlignment="1">
      <alignment horizontal="center" vertical="center"/>
    </xf>
    <xf numFmtId="0" fontId="33" fillId="22" borderId="1" xfId="3" applyFont="1" applyFill="1" applyBorder="1" applyAlignment="1">
      <alignment horizontal="left" vertical="center"/>
    </xf>
    <xf numFmtId="165" fontId="33" fillId="22" borderId="1" xfId="3" applyNumberFormat="1" applyFont="1" applyFill="1" applyBorder="1" applyAlignment="1">
      <alignment horizontal="center" vertical="center"/>
    </xf>
    <xf numFmtId="0" fontId="33" fillId="22" borderId="1" xfId="3" applyFont="1" applyFill="1" applyBorder="1" applyAlignment="1">
      <alignment horizontal="center" vertical="center"/>
    </xf>
    <xf numFmtId="0" fontId="32" fillId="21" borderId="0" xfId="0" applyFont="1" applyFill="1" applyAlignment="1">
      <alignment horizontal="center" vertical="center" wrapText="1"/>
    </xf>
    <xf numFmtId="0" fontId="33" fillId="22" borderId="0" xfId="3" applyFont="1" applyFill="1" applyAlignment="1">
      <alignment horizontal="center" vertical="center"/>
    </xf>
    <xf numFmtId="0" fontId="34" fillId="20" borderId="8" xfId="0" applyFont="1" applyFill="1" applyBorder="1" applyAlignment="1" applyProtection="1">
      <alignment horizontal="center" vertical="center" wrapText="1"/>
      <protection locked="0"/>
    </xf>
    <xf numFmtId="0" fontId="34" fillId="5" borderId="1" xfId="0" applyFont="1" applyFill="1" applyBorder="1" applyAlignment="1" applyProtection="1">
      <alignment horizontal="center" vertical="center"/>
      <protection locked="0"/>
    </xf>
    <xf numFmtId="0" fontId="26" fillId="6" borderId="0" xfId="0" applyFont="1" applyFill="1" applyAlignment="1">
      <alignment horizontal="center"/>
    </xf>
    <xf numFmtId="0" fontId="17" fillId="0" borderId="30" xfId="0" applyFont="1" applyBorder="1" applyAlignment="1" applyProtection="1">
      <alignment horizontal="center" vertical="center"/>
      <protection locked="0"/>
    </xf>
    <xf numFmtId="0" fontId="0" fillId="0" borderId="20" xfId="0" applyBorder="1" applyAlignment="1" applyProtection="1">
      <alignment horizontal="center" vertical="center" wrapText="1"/>
      <protection locked="0"/>
    </xf>
    <xf numFmtId="0" fontId="17" fillId="6" borderId="20" xfId="0" applyFont="1" applyFill="1" applyBorder="1" applyAlignment="1" applyProtection="1">
      <alignment horizontal="center" vertical="center" wrapText="1"/>
      <protection locked="0"/>
    </xf>
    <xf numFmtId="0" fontId="0" fillId="6" borderId="20" xfId="0" applyFill="1" applyBorder="1" applyAlignment="1" applyProtection="1">
      <alignment horizontal="center" vertical="center" wrapText="1"/>
      <protection locked="0"/>
    </xf>
    <xf numFmtId="0" fontId="17" fillId="0" borderId="20" xfId="0" applyFont="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2" fillId="0" borderId="18" xfId="0" applyFont="1" applyBorder="1" applyAlignment="1">
      <alignment horizontal="center" vertical="center"/>
    </xf>
    <xf numFmtId="0" fontId="8" fillId="0" borderId="28" xfId="0" applyFont="1" applyBorder="1" applyAlignment="1">
      <alignment horizontal="center" vertical="center"/>
    </xf>
    <xf numFmtId="0" fontId="17" fillId="19" borderId="1" xfId="2" applyFont="1" applyFill="1" applyBorder="1" applyAlignment="1" applyProtection="1">
      <alignment horizontal="center" vertical="center" wrapText="1"/>
    </xf>
    <xf numFmtId="0" fontId="8" fillId="7" borderId="13"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0" xfId="0" applyBorder="1" applyAlignment="1" applyProtection="1">
      <alignment horizontal="left" vertical="center"/>
      <protection locked="0"/>
    </xf>
    <xf numFmtId="0" fontId="0" fillId="0" borderId="30" xfId="0" applyBorder="1" applyAlignment="1" applyProtection="1">
      <alignment horizontal="left" vertical="center" wrapText="1"/>
      <protection locked="0"/>
    </xf>
    <xf numFmtId="0" fontId="0" fillId="6" borderId="18" xfId="0" applyFill="1" applyBorder="1" applyAlignment="1" applyProtection="1">
      <alignment horizontal="center" vertical="center" wrapText="1"/>
      <protection locked="0"/>
    </xf>
    <xf numFmtId="0" fontId="0" fillId="0" borderId="13" xfId="0" applyBorder="1" applyAlignment="1">
      <alignment vertical="center" wrapText="1"/>
    </xf>
    <xf numFmtId="0" fontId="24" fillId="0" borderId="13" xfId="0" applyFont="1" applyBorder="1" applyAlignment="1">
      <alignment vertical="center" wrapText="1"/>
    </xf>
    <xf numFmtId="0" fontId="0" fillId="6" borderId="13" xfId="0" applyFill="1" applyBorder="1" applyAlignment="1">
      <alignment vertical="center" wrapText="1"/>
    </xf>
    <xf numFmtId="0" fontId="0" fillId="0" borderId="16" xfId="0" applyBorder="1" applyAlignment="1">
      <alignment vertical="center" wrapText="1"/>
    </xf>
    <xf numFmtId="0" fontId="0" fillId="0" borderId="21" xfId="0" applyBorder="1" applyAlignment="1">
      <alignment horizontal="center" vertical="center" wrapText="1"/>
    </xf>
    <xf numFmtId="0" fontId="0" fillId="0" borderId="21" xfId="0" applyBorder="1" applyAlignment="1" applyProtection="1">
      <alignment horizontal="center" vertical="center" wrapText="1"/>
      <protection locked="0"/>
    </xf>
    <xf numFmtId="0" fontId="8" fillId="0" borderId="14" xfId="0" applyFont="1" applyBorder="1" applyAlignment="1">
      <alignment horizontal="center" vertical="center"/>
    </xf>
    <xf numFmtId="0" fontId="2" fillId="8" borderId="30" xfId="0" applyFont="1" applyFill="1" applyBorder="1" applyAlignment="1">
      <alignment horizontal="left" vertical="center"/>
    </xf>
    <xf numFmtId="0" fontId="0" fillId="6" borderId="21" xfId="0" applyFill="1" applyBorder="1" applyAlignment="1" applyProtection="1">
      <alignment horizontal="center" vertical="center" wrapText="1"/>
      <protection locked="0"/>
    </xf>
    <xf numFmtId="0" fontId="16" fillId="0" borderId="21" xfId="0" applyFont="1" applyBorder="1" applyAlignment="1" applyProtection="1">
      <alignment horizontal="center" vertical="center" wrapText="1"/>
      <protection locked="0"/>
    </xf>
    <xf numFmtId="0" fontId="16" fillId="8" borderId="21" xfId="0" applyFont="1" applyFill="1" applyBorder="1" applyAlignment="1">
      <alignment horizontal="center" vertical="center" wrapText="1"/>
    </xf>
    <xf numFmtId="0" fontId="8" fillId="8" borderId="13" xfId="0" applyFont="1" applyFill="1" applyBorder="1" applyAlignment="1">
      <alignment horizontal="left" vertical="center" wrapText="1"/>
    </xf>
    <xf numFmtId="0" fontId="0" fillId="8" borderId="14" xfId="0" applyFill="1" applyBorder="1" applyAlignment="1">
      <alignment horizontal="left" vertical="center" wrapText="1"/>
    </xf>
    <xf numFmtId="0" fontId="0" fillId="8" borderId="30" xfId="0" applyFill="1" applyBorder="1" applyAlignment="1">
      <alignment horizontal="left" vertical="center" wrapText="1"/>
    </xf>
    <xf numFmtId="0" fontId="8" fillId="8" borderId="30" xfId="0" applyFont="1" applyFill="1" applyBorder="1" applyAlignment="1">
      <alignment horizontal="left" vertical="center" wrapText="1"/>
    </xf>
    <xf numFmtId="0" fontId="8" fillId="8" borderId="18"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8" borderId="13" xfId="0" applyFont="1" applyFill="1" applyBorder="1" applyAlignment="1">
      <alignment horizontal="left" vertical="center"/>
    </xf>
    <xf numFmtId="0" fontId="8" fillId="8" borderId="21" xfId="0" applyFont="1" applyFill="1" applyBorder="1" applyAlignment="1">
      <alignment horizontal="center" vertical="center"/>
    </xf>
    <xf numFmtId="0" fontId="8" fillId="6" borderId="0" xfId="0" applyFont="1" applyFill="1" applyAlignment="1">
      <alignment horizontal="center" vertical="center"/>
    </xf>
    <xf numFmtId="0" fontId="8" fillId="6" borderId="18" xfId="0" applyFont="1" applyFill="1" applyBorder="1" applyAlignment="1">
      <alignment horizontal="center" vertical="center"/>
    </xf>
    <xf numFmtId="9" fontId="0" fillId="0" borderId="30" xfId="0" applyNumberFormat="1" applyBorder="1" applyAlignment="1" applyProtection="1">
      <alignment horizontal="left" vertical="center" wrapText="1"/>
      <protection locked="0"/>
    </xf>
    <xf numFmtId="0" fontId="0" fillId="6" borderId="30" xfId="0" applyFill="1" applyBorder="1" applyAlignment="1" applyProtection="1">
      <alignment horizontal="left" vertical="center"/>
      <protection locked="0"/>
    </xf>
    <xf numFmtId="0" fontId="0" fillId="0" borderId="21" xfId="0" applyBorder="1" applyAlignment="1">
      <alignment horizontal="center" vertical="center"/>
    </xf>
    <xf numFmtId="0" fontId="0" fillId="8" borderId="13" xfId="0" applyFill="1" applyBorder="1" applyAlignment="1">
      <alignment horizontal="left" vertical="center"/>
    </xf>
    <xf numFmtId="0" fontId="9" fillId="6" borderId="11" xfId="0" applyFont="1" applyFill="1" applyBorder="1" applyAlignment="1">
      <alignment horizontal="center"/>
    </xf>
    <xf numFmtId="0" fontId="9" fillId="6" borderId="11" xfId="2" applyFont="1" applyFill="1" applyBorder="1" applyAlignment="1">
      <alignment wrapText="1"/>
    </xf>
    <xf numFmtId="0" fontId="9" fillId="6" borderId="0" xfId="0" applyFont="1" applyFill="1" applyAlignment="1">
      <alignment horizontal="center"/>
    </xf>
    <xf numFmtId="0" fontId="9" fillId="6" borderId="11" xfId="2" applyFont="1" applyFill="1" applyBorder="1"/>
    <xf numFmtId="0" fontId="9" fillId="6" borderId="3" xfId="0" applyFont="1" applyFill="1" applyBorder="1" applyAlignment="1">
      <alignment horizontal="center"/>
    </xf>
    <xf numFmtId="9" fontId="8" fillId="6" borderId="15" xfId="0" applyNumberFormat="1" applyFont="1" applyFill="1" applyBorder="1" applyAlignment="1">
      <alignment horizontal="center"/>
    </xf>
    <xf numFmtId="0" fontId="0" fillId="0" borderId="30" xfId="0" applyBorder="1" applyAlignment="1">
      <alignment horizontal="center" vertical="center" wrapText="1"/>
    </xf>
    <xf numFmtId="0" fontId="0" fillId="0" borderId="30" xfId="0" applyBorder="1" applyAlignment="1">
      <alignment horizontal="center" vertical="center"/>
    </xf>
    <xf numFmtId="0" fontId="21" fillId="0" borderId="13" xfId="0" applyFont="1" applyBorder="1" applyAlignment="1">
      <alignment horizontal="left" vertical="center" wrapText="1"/>
    </xf>
    <xf numFmtId="0" fontId="21" fillId="0" borderId="21" xfId="0" applyFont="1" applyBorder="1" applyAlignment="1" applyProtection="1">
      <alignment horizontal="center" vertical="center" wrapText="1"/>
      <protection locked="0"/>
    </xf>
    <xf numFmtId="0" fontId="0" fillId="8" borderId="30" xfId="0" applyFill="1" applyBorder="1" applyAlignment="1">
      <alignment horizontal="center" vertical="center"/>
    </xf>
    <xf numFmtId="49" fontId="2" fillId="6" borderId="0" xfId="0" applyNumberFormat="1" applyFont="1" applyFill="1" applyAlignment="1">
      <alignment vertical="center"/>
    </xf>
    <xf numFmtId="49" fontId="0" fillId="15" borderId="0" xfId="0" applyNumberFormat="1" applyFill="1" applyAlignment="1">
      <alignment horizontal="left" wrapText="1"/>
    </xf>
    <xf numFmtId="0" fontId="16" fillId="8" borderId="17" xfId="0" applyFont="1" applyFill="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35" fillId="6" borderId="0" xfId="0" applyFont="1" applyFill="1" applyAlignment="1">
      <alignment wrapText="1"/>
    </xf>
    <xf numFmtId="0" fontId="35" fillId="6" borderId="0" xfId="0" applyFont="1" applyFill="1" applyAlignment="1">
      <alignment vertical="center" wrapText="1"/>
    </xf>
    <xf numFmtId="0" fontId="19" fillId="0" borderId="13" xfId="0" applyFont="1" applyBorder="1" applyAlignment="1">
      <alignment horizontal="left" vertical="center" wrapText="1"/>
    </xf>
    <xf numFmtId="0" fontId="4" fillId="2" borderId="7" xfId="0" applyFont="1" applyFill="1" applyBorder="1" applyAlignment="1">
      <alignment wrapText="1"/>
    </xf>
    <xf numFmtId="0" fontId="4" fillId="2" borderId="8" xfId="0" applyFont="1" applyFill="1" applyBorder="1" applyAlignment="1">
      <alignment wrapText="1"/>
    </xf>
    <xf numFmtId="0" fontId="4" fillId="2" borderId="4" xfId="0" applyFont="1" applyFill="1" applyBorder="1"/>
    <xf numFmtId="0" fontId="4" fillId="2" borderId="0" xfId="0" applyFont="1" applyFill="1"/>
    <xf numFmtId="0" fontId="5" fillId="2" borderId="0" xfId="0" applyFont="1" applyFill="1"/>
    <xf numFmtId="0" fontId="11" fillId="18" borderId="16" xfId="0" applyFont="1" applyFill="1" applyBorder="1" applyAlignment="1">
      <alignment horizontal="center" wrapText="1"/>
    </xf>
    <xf numFmtId="0" fontId="11" fillId="18" borderId="24" xfId="0" applyFont="1" applyFill="1" applyBorder="1" applyAlignment="1">
      <alignment horizontal="center"/>
    </xf>
    <xf numFmtId="0" fontId="11" fillId="18" borderId="22" xfId="0" applyFont="1" applyFill="1" applyBorder="1" applyAlignment="1">
      <alignment horizontal="center"/>
    </xf>
    <xf numFmtId="0" fontId="24" fillId="18" borderId="17" xfId="0" applyFont="1" applyFill="1" applyBorder="1" applyAlignment="1">
      <alignment horizontal="center" vertical="center"/>
    </xf>
    <xf numFmtId="0" fontId="24" fillId="18" borderId="10" xfId="0" applyFont="1" applyFill="1" applyBorder="1" applyAlignment="1">
      <alignment horizontal="center" vertical="center"/>
    </xf>
    <xf numFmtId="0" fontId="24" fillId="18" borderId="26" xfId="0" applyFont="1" applyFill="1" applyBorder="1" applyAlignment="1">
      <alignment horizontal="center" vertical="center"/>
    </xf>
    <xf numFmtId="0" fontId="31" fillId="5" borderId="13" xfId="0" applyFont="1" applyFill="1" applyBorder="1" applyAlignment="1">
      <alignment horizontal="center" vertical="center"/>
    </xf>
    <xf numFmtId="0" fontId="31" fillId="5" borderId="14" xfId="0" applyFont="1" applyFill="1" applyBorder="1" applyAlignment="1">
      <alignment horizontal="center" vertical="center"/>
    </xf>
    <xf numFmtId="49" fontId="0" fillId="15" borderId="0" xfId="0" applyNumberFormat="1" applyFill="1" applyAlignment="1">
      <alignment horizontal="left"/>
    </xf>
    <xf numFmtId="0" fontId="11" fillId="18" borderId="13" xfId="0" applyFont="1" applyFill="1" applyBorder="1" applyAlignment="1">
      <alignment horizontal="center"/>
    </xf>
    <xf numFmtId="0" fontId="11" fillId="18" borderId="14" xfId="0" applyFont="1" applyFill="1" applyBorder="1" applyAlignment="1">
      <alignment horizontal="center"/>
    </xf>
    <xf numFmtId="49" fontId="14" fillId="15" borderId="0" xfId="0" applyNumberFormat="1" applyFont="1" applyFill="1" applyAlignment="1">
      <alignment horizontal="left"/>
    </xf>
    <xf numFmtId="49" fontId="8" fillId="15" borderId="0" xfId="0" applyNumberFormat="1" applyFont="1" applyFill="1" applyAlignment="1">
      <alignment horizontal="left"/>
    </xf>
    <xf numFmtId="49" fontId="0" fillId="15" borderId="0" xfId="0" applyNumberFormat="1" applyFill="1" applyAlignment="1">
      <alignment horizontal="left" vertical="top" wrapText="1"/>
    </xf>
    <xf numFmtId="0" fontId="8" fillId="18" borderId="2" xfId="0" applyFont="1" applyFill="1" applyBorder="1" applyAlignment="1">
      <alignment horizontal="center" vertical="center" wrapText="1"/>
    </xf>
    <xf numFmtId="0" fontId="8" fillId="18" borderId="11" xfId="0" applyFont="1" applyFill="1" applyBorder="1" applyAlignment="1">
      <alignment horizontal="center" vertical="center" wrapText="1"/>
    </xf>
    <xf numFmtId="0" fontId="8" fillId="18" borderId="3" xfId="0" applyFont="1" applyFill="1" applyBorder="1" applyAlignment="1">
      <alignment horizontal="center" vertical="center" wrapText="1"/>
    </xf>
    <xf numFmtId="0" fontId="8" fillId="18" borderId="1" xfId="0" applyFont="1" applyFill="1" applyBorder="1" applyAlignment="1">
      <alignment horizontal="center" vertical="center" wrapText="1"/>
    </xf>
    <xf numFmtId="0" fontId="12" fillId="18" borderId="13" xfId="0" applyFont="1" applyFill="1" applyBorder="1" applyAlignment="1">
      <alignment horizontal="center" vertical="center" wrapText="1"/>
    </xf>
    <xf numFmtId="0" fontId="12" fillId="18" borderId="8" xfId="0" applyFont="1" applyFill="1" applyBorder="1" applyAlignment="1">
      <alignment horizontal="center" vertical="center" wrapText="1"/>
    </xf>
    <xf numFmtId="0" fontId="12" fillId="18" borderId="14" xfId="0" applyFont="1" applyFill="1" applyBorder="1" applyAlignment="1">
      <alignment horizontal="center" vertical="center" wrapText="1"/>
    </xf>
    <xf numFmtId="0" fontId="18" fillId="13" borderId="3" xfId="2" applyFont="1" applyFill="1" applyBorder="1" applyAlignment="1" applyProtection="1">
      <alignment horizontal="center" vertical="center"/>
    </xf>
    <xf numFmtId="0" fontId="18" fillId="13" borderId="1" xfId="2" applyFont="1" applyFill="1" applyBorder="1" applyAlignment="1" applyProtection="1">
      <alignment horizontal="center" vertical="center"/>
    </xf>
    <xf numFmtId="0" fontId="18" fillId="13" borderId="13" xfId="2" applyFont="1" applyFill="1" applyBorder="1" applyAlignment="1" applyProtection="1">
      <alignment horizontal="center" vertical="center"/>
    </xf>
    <xf numFmtId="0" fontId="18" fillId="13" borderId="14" xfId="2" applyFont="1" applyFill="1" applyBorder="1" applyAlignment="1" applyProtection="1">
      <alignment horizontal="center" vertical="center"/>
    </xf>
  </cellXfs>
  <cellStyles count="4">
    <cellStyle name="Hyperlink" xfId="2" builtinId="8"/>
    <cellStyle name="Normal" xfId="0" builtinId="0"/>
    <cellStyle name="Normal 3" xfId="1" xr:uid="{6391C473-0FFA-4852-9FCA-6BF742BD2343}"/>
    <cellStyle name="Normal 4" xfId="3" xr:uid="{0A65C911-CB9B-433B-A8BC-840D923BC9BB}"/>
  </cellStyles>
  <dxfs count="39">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colors>
    <mruColors>
      <color rgb="FF009BD2"/>
      <color rgb="FF33CC33"/>
      <color rgb="FFFF9900"/>
      <color rgb="FFFF822D"/>
      <color rgb="FFFF7111"/>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styles" Target="styles.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69"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Asessment</a:t>
            </a:r>
            <a:r>
              <a:rPr lang="en-US" baseline="0"/>
              <a:t> scores</a:t>
            </a:r>
            <a:endParaRPr lang="en-US"/>
          </a:p>
        </c:rich>
      </c:tx>
      <c:layout>
        <c:manualLayout>
          <c:xMode val="edge"/>
          <c:yMode val="edge"/>
          <c:x val="0.61954000530262121"/>
          <c:y val="1.3648775522135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solidFill>
          <a:schemeClr val="tx1"/>
        </a:solidFill>
        <a:ln>
          <a:noFill/>
        </a:ln>
        <a:effectLst/>
        <a:sp3d/>
      </c:spPr>
    </c:sideWall>
    <c:backWall>
      <c:thickness val="0"/>
      <c:spPr>
        <a:noFill/>
        <a:ln>
          <a:noFill/>
        </a:ln>
        <a:effectLst/>
        <a:sp3d/>
      </c:spPr>
    </c:backWall>
    <c:plotArea>
      <c:layout/>
      <c:bar3DChart>
        <c:barDir val="bar"/>
        <c:grouping val="clustered"/>
        <c:varyColors val="0"/>
        <c:ser>
          <c:idx val="1"/>
          <c:order val="1"/>
          <c:spPr>
            <a:solidFill>
              <a:srgbClr val="FF0000"/>
            </a:solidFill>
            <a:ln>
              <a:noFill/>
            </a:ln>
            <a:effectLst/>
            <a:sp3d/>
          </c:spPr>
          <c:invertIfNegative val="0"/>
          <c:dPt>
            <c:idx val="18"/>
            <c:invertIfNegative val="0"/>
            <c:bubble3D val="0"/>
            <c:spPr>
              <a:solidFill>
                <a:srgbClr val="00B050"/>
              </a:solidFill>
              <a:ln>
                <a:noFill/>
              </a:ln>
              <a:effectLst/>
              <a:sp3d/>
            </c:spPr>
            <c:extLst>
              <c:ext xmlns:c16="http://schemas.microsoft.com/office/drawing/2014/chart" uri="{C3380CC4-5D6E-409C-BE32-E72D297353CC}">
                <c16:uniqueId val="{00000001-D539-4C90-9F80-C136645A7320}"/>
              </c:ext>
            </c:extLst>
          </c:dPt>
          <c:cat>
            <c:strRef>
              <c:f>'Score Summary'!$C$5:$C$23</c:f>
              <c:strCache>
                <c:ptCount val="19"/>
                <c:pt idx="0">
                  <c:v>50 Critical questions</c:v>
                </c:pt>
                <c:pt idx="1">
                  <c:v>Financial indicators</c:v>
                </c:pt>
                <c:pt idx="2">
                  <c:v>Institutional arrangements</c:v>
                </c:pt>
                <c:pt idx="3">
                  <c:v>Legislative compliance, policies and by-laws</c:v>
                </c:pt>
                <c:pt idx="4">
                  <c:v>Revenue Management Standard Operational Procedures (SOPs)</c:v>
                </c:pt>
                <c:pt idx="5">
                  <c:v>Planning</c:v>
                </c:pt>
                <c:pt idx="6">
                  <c:v>Budgeting and long-term planning</c:v>
                </c:pt>
                <c:pt idx="7">
                  <c:v>Tariffs</c:v>
                </c:pt>
                <c:pt idx="8">
                  <c:v>Finance Department functions</c:v>
                </c:pt>
                <c:pt idx="9">
                  <c:v>Indigent management</c:v>
                </c:pt>
                <c:pt idx="10">
                  <c:v>Customer care</c:v>
                </c:pt>
                <c:pt idx="11">
                  <c:v>Loss management</c:v>
                </c:pt>
                <c:pt idx="12">
                  <c:v>Municipal revenue sources</c:v>
                </c:pt>
                <c:pt idx="13">
                  <c:v>Trading services - Water</c:v>
                </c:pt>
                <c:pt idx="14">
                  <c:v>Trading services - Electricity</c:v>
                </c:pt>
                <c:pt idx="15">
                  <c:v>Trading services - Solid waste</c:v>
                </c:pt>
                <c:pt idx="16">
                  <c:v>Management Information Systems and databases</c:v>
                </c:pt>
                <c:pt idx="17">
                  <c:v>Asset Management</c:v>
                </c:pt>
                <c:pt idx="18">
                  <c:v>Total - Average Score</c:v>
                </c:pt>
              </c:strCache>
            </c:strRef>
          </c:cat>
          <c:val>
            <c:numRef>
              <c:f>'Score Summary'!$E$5:$E$23</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A80C-411A-A841-E489221526B3}"/>
            </c:ext>
          </c:extLst>
        </c:ser>
        <c:dLbls>
          <c:showLegendKey val="0"/>
          <c:showVal val="0"/>
          <c:showCatName val="0"/>
          <c:showSerName val="0"/>
          <c:showPercent val="0"/>
          <c:showBubbleSize val="0"/>
        </c:dLbls>
        <c:gapWidth val="150"/>
        <c:shape val="box"/>
        <c:axId val="544177727"/>
        <c:axId val="464493935"/>
        <c:axId val="0"/>
        <c:extLst>
          <c:ext xmlns:c15="http://schemas.microsoft.com/office/drawing/2012/chart" uri="{02D57815-91ED-43cb-92C2-25804820EDAC}">
            <c15:filteredBarSeries>
              <c15:ser>
                <c:idx val="0"/>
                <c:order val="0"/>
                <c:spPr>
                  <a:solidFill>
                    <a:schemeClr val="accent1"/>
                  </a:solidFill>
                  <a:ln>
                    <a:noFill/>
                  </a:ln>
                  <a:effectLst/>
                  <a:sp3d/>
                </c:spPr>
                <c:invertIfNegative val="0"/>
                <c:cat>
                  <c:strRef>
                    <c:extLst>
                      <c:ext uri="{02D57815-91ED-43cb-92C2-25804820EDAC}">
                        <c15:formulaRef>
                          <c15:sqref>'Score Summary'!$C$5:$C$23</c15:sqref>
                        </c15:formulaRef>
                      </c:ext>
                    </c:extLst>
                    <c:strCache>
                      <c:ptCount val="19"/>
                      <c:pt idx="0">
                        <c:v>50 Critical questions</c:v>
                      </c:pt>
                      <c:pt idx="1">
                        <c:v>Financial indicators</c:v>
                      </c:pt>
                      <c:pt idx="2">
                        <c:v>Institutional arrangements</c:v>
                      </c:pt>
                      <c:pt idx="3">
                        <c:v>Legislative compliance, policies and by-laws</c:v>
                      </c:pt>
                      <c:pt idx="4">
                        <c:v>Revenue Management Standard Operational Procedures (SOPs)</c:v>
                      </c:pt>
                      <c:pt idx="5">
                        <c:v>Planning</c:v>
                      </c:pt>
                      <c:pt idx="6">
                        <c:v>Budgeting and long-term planning</c:v>
                      </c:pt>
                      <c:pt idx="7">
                        <c:v>Tariffs</c:v>
                      </c:pt>
                      <c:pt idx="8">
                        <c:v>Finance Department functions</c:v>
                      </c:pt>
                      <c:pt idx="9">
                        <c:v>Indigent management</c:v>
                      </c:pt>
                      <c:pt idx="10">
                        <c:v>Customer care</c:v>
                      </c:pt>
                      <c:pt idx="11">
                        <c:v>Loss management</c:v>
                      </c:pt>
                      <c:pt idx="12">
                        <c:v>Municipal revenue sources</c:v>
                      </c:pt>
                      <c:pt idx="13">
                        <c:v>Trading services - Water</c:v>
                      </c:pt>
                      <c:pt idx="14">
                        <c:v>Trading services - Electricity</c:v>
                      </c:pt>
                      <c:pt idx="15">
                        <c:v>Trading services - Solid waste</c:v>
                      </c:pt>
                      <c:pt idx="16">
                        <c:v>Management Information Systems and databases</c:v>
                      </c:pt>
                      <c:pt idx="17">
                        <c:v>Asset Management</c:v>
                      </c:pt>
                      <c:pt idx="18">
                        <c:v>Total - Average Score</c:v>
                      </c:pt>
                    </c:strCache>
                  </c:strRef>
                </c:cat>
                <c:val>
                  <c:numRef>
                    <c:extLst>
                      <c:ext uri="{02D57815-91ED-43cb-92C2-25804820EDAC}">
                        <c15:formulaRef>
                          <c15:sqref>'Score Summary'!$D$5:$D$23</c15:sqref>
                        </c15:formulaRef>
                      </c:ext>
                    </c:extLst>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A80C-411A-A841-E489221526B3}"/>
                  </c:ext>
                </c:extLst>
              </c15:ser>
            </c15:filteredBarSeries>
          </c:ext>
        </c:extLst>
      </c:bar3DChart>
      <c:catAx>
        <c:axId val="544177727"/>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4493935"/>
        <c:crosses val="autoZero"/>
        <c:auto val="1"/>
        <c:lblAlgn val="ctr"/>
        <c:lblOffset val="100"/>
        <c:noMultiLvlLbl val="0"/>
      </c:catAx>
      <c:valAx>
        <c:axId val="464493935"/>
        <c:scaling>
          <c:orientation val="minMax"/>
        </c:scaling>
        <c:delete val="0"/>
        <c:axPos val="b"/>
        <c:majorGridlines>
          <c:spPr>
            <a:ln w="38100" cap="flat" cmpd="sng" algn="ctr">
              <a:solidFill>
                <a:srgbClr val="0070C0"/>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17772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ZA" baseline="0"/>
              <a:t>50 Critical Questions : Action Required</a:t>
            </a:r>
            <a:endParaRPr lang="en-ZA"/>
          </a:p>
        </c:rich>
      </c:tx>
      <c:overlay val="0"/>
    </c:title>
    <c:autoTitleDeleted val="0"/>
    <c:plotArea>
      <c:layout/>
      <c:doughnutChart>
        <c:varyColors val="1"/>
        <c:ser>
          <c:idx val="0"/>
          <c:order val="1"/>
          <c:tx>
            <c:strRef>
              <c:f>'30 Critical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3FBE-4E0F-88D1-C1067088ADE6}"/>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3FBE-4E0F-88D1-C1067088ADE6}"/>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3FBE-4E0F-88D1-C1067088ADE6}"/>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3FBE-4E0F-88D1-C1067088ADE6}"/>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3FBE-4E0F-88D1-C1067088ADE6}"/>
              </c:ext>
            </c:extLst>
          </c:dPt>
          <c:dPt>
            <c:idx val="5"/>
            <c:bubble3D val="0"/>
            <c:spPr>
              <a:noFill/>
              <a:ln w="19050">
                <a:solidFill>
                  <a:schemeClr val="lt1"/>
                </a:solidFill>
              </a:ln>
              <a:effectLst/>
            </c:spPr>
            <c:extLst>
              <c:ext xmlns:c16="http://schemas.microsoft.com/office/drawing/2014/chart" uri="{C3380CC4-5D6E-409C-BE32-E72D297353CC}">
                <c16:uniqueId val="{0000000B-3FBE-4E0F-88D1-C1067088ADE6}"/>
              </c:ext>
            </c:extLst>
          </c:dPt>
          <c:val>
            <c:numRef>
              <c:f>'30 Critical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3FBE-4E0F-88D1-C1067088ADE6}"/>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3FBE-4E0F-88D1-C1067088ADE6}"/>
                    </c:ext>
                  </c:extLst>
                </c:dPt>
                <c:dPt>
                  <c:idx val="1"/>
                  <c:bubble3D val="0"/>
                  <c:spPr>
                    <a:solidFill>
                      <a:srgbClr val="FFFF00"/>
                    </a:solidFill>
                    <a:effectLst/>
                  </c:spPr>
                  <c:extLst>
                    <c:ext xmlns:c16="http://schemas.microsoft.com/office/drawing/2014/chart" uri="{C3380CC4-5D6E-409C-BE32-E72D297353CC}">
                      <c16:uniqueId val="{00000015-3FBE-4E0F-88D1-C1067088ADE6}"/>
                    </c:ext>
                  </c:extLst>
                </c:dPt>
                <c:dPt>
                  <c:idx val="2"/>
                  <c:bubble3D val="0"/>
                  <c:spPr>
                    <a:solidFill>
                      <a:srgbClr val="00B050"/>
                    </a:solidFill>
                    <a:effectLst/>
                  </c:spPr>
                  <c:extLst>
                    <c:ext xmlns:c16="http://schemas.microsoft.com/office/drawing/2014/chart" uri="{C3380CC4-5D6E-409C-BE32-E72D297353CC}">
                      <c16:uniqueId val="{00000017-3FBE-4E0F-88D1-C1067088ADE6}"/>
                    </c:ext>
                  </c:extLst>
                </c:dPt>
                <c:dPt>
                  <c:idx val="3"/>
                  <c:bubble3D val="0"/>
                  <c:spPr>
                    <a:solidFill>
                      <a:schemeClr val="accent4"/>
                    </a:solidFill>
                    <a:effectLst/>
                  </c:spPr>
                  <c:extLst>
                    <c:ext xmlns:c16="http://schemas.microsoft.com/office/drawing/2014/chart" uri="{C3380CC4-5D6E-409C-BE32-E72D297353CC}">
                      <c16:uniqueId val="{00000019-3FBE-4E0F-88D1-C1067088ADE6}"/>
                    </c:ext>
                  </c:extLst>
                </c:dPt>
                <c:dPt>
                  <c:idx val="4"/>
                  <c:bubble3D val="0"/>
                  <c:spPr>
                    <a:noFill/>
                    <a:effectLst/>
                  </c:spPr>
                  <c:extLst>
                    <c:ext xmlns:c16="http://schemas.microsoft.com/office/drawing/2014/chart" uri="{C3380CC4-5D6E-409C-BE32-E72D297353CC}">
                      <c16:uniqueId val="{0000001B-3FBE-4E0F-88D1-C1067088ADE6}"/>
                    </c:ext>
                  </c:extLst>
                </c:dPt>
                <c:val>
                  <c:numRef>
                    <c:extLst>
                      <c:ext uri="{02D57815-91ED-43cb-92C2-25804820EDAC}">
                        <c15:formulaRef>
                          <c15:sqref>'30 Critical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3FBE-4E0F-88D1-C1067088ADE6}"/>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3FBE-4E0F-88D1-C1067088ADE6}"/>
              </c:ext>
            </c:extLst>
          </c:dPt>
          <c:dPt>
            <c:idx val="3"/>
            <c:bubble3D val="0"/>
            <c:spPr>
              <a:noFill/>
              <a:ln>
                <a:noFill/>
              </a:ln>
            </c:spPr>
            <c:extLst>
              <c:ext xmlns:c16="http://schemas.microsoft.com/office/drawing/2014/chart" uri="{C3380CC4-5D6E-409C-BE32-E72D297353CC}">
                <c16:uniqueId val="{00000010-3FBE-4E0F-88D1-C1067088ADE6}"/>
              </c:ext>
            </c:extLst>
          </c:dPt>
          <c:val>
            <c:numRef>
              <c:f>'30 Critical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3FBE-4E0F-88D1-C1067088ADE6}"/>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ZA" baseline="0"/>
              <a:t>50 Critical Questions : Performance</a:t>
            </a:r>
            <a:endParaRPr lang="en-ZA"/>
          </a:p>
        </c:rich>
      </c:tx>
      <c:overlay val="0"/>
    </c:title>
    <c:autoTitleDeleted val="0"/>
    <c:plotArea>
      <c:layout>
        <c:manualLayout>
          <c:layoutTarget val="inner"/>
          <c:xMode val="edge"/>
          <c:yMode val="edge"/>
          <c:x val="0.12879293177735143"/>
          <c:y val="0.210065"/>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50FC-40D4-BB9F-5E84B2C6B7E6}"/>
              </c:ext>
            </c:extLst>
          </c:dPt>
          <c:dPt>
            <c:idx val="1"/>
            <c:bubble3D val="0"/>
            <c:spPr>
              <a:solidFill>
                <a:srgbClr val="FFFF00"/>
              </a:solidFill>
              <a:effectLst/>
            </c:spPr>
            <c:extLst>
              <c:ext xmlns:c16="http://schemas.microsoft.com/office/drawing/2014/chart" uri="{C3380CC4-5D6E-409C-BE32-E72D297353CC}">
                <c16:uniqueId val="{00000003-50FC-40D4-BB9F-5E84B2C6B7E6}"/>
              </c:ext>
            </c:extLst>
          </c:dPt>
          <c:dPt>
            <c:idx val="2"/>
            <c:bubble3D val="0"/>
            <c:spPr>
              <a:solidFill>
                <a:srgbClr val="00B050"/>
              </a:solidFill>
              <a:effectLst/>
            </c:spPr>
            <c:extLst>
              <c:ext xmlns:c16="http://schemas.microsoft.com/office/drawing/2014/chart" uri="{C3380CC4-5D6E-409C-BE32-E72D297353CC}">
                <c16:uniqueId val="{00000005-50FC-40D4-BB9F-5E84B2C6B7E6}"/>
              </c:ext>
            </c:extLst>
          </c:dPt>
          <c:dPt>
            <c:idx val="3"/>
            <c:bubble3D val="0"/>
            <c:spPr>
              <a:solidFill>
                <a:srgbClr val="002060"/>
              </a:solidFill>
              <a:effectLst/>
            </c:spPr>
            <c:extLst>
              <c:ext xmlns:c16="http://schemas.microsoft.com/office/drawing/2014/chart" uri="{C3380CC4-5D6E-409C-BE32-E72D297353CC}">
                <c16:uniqueId val="{00000007-50FC-40D4-BB9F-5E84B2C6B7E6}"/>
              </c:ext>
            </c:extLst>
          </c:dPt>
          <c:dPt>
            <c:idx val="4"/>
            <c:bubble3D val="0"/>
            <c:spPr>
              <a:noFill/>
              <a:effectLst/>
            </c:spPr>
            <c:extLst>
              <c:ext xmlns:c16="http://schemas.microsoft.com/office/drawing/2014/chart" uri="{C3380CC4-5D6E-409C-BE32-E72D297353CC}">
                <c16:uniqueId val="{00000009-50FC-40D4-BB9F-5E84B2C6B7E6}"/>
              </c:ext>
            </c:extLst>
          </c:dPt>
          <c:val>
            <c:numRef>
              <c:f>'30 Critical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50FC-40D4-BB9F-5E84B2C6B7E6}"/>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'30 Critical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50FC-40D4-BB9F-5E84B2C6B7E6}"/>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50FC-40D4-BB9F-5E84B2C6B7E6}"/>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50FC-40D4-BB9F-5E84B2C6B7E6}"/>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50FC-40D4-BB9F-5E84B2C6B7E6}"/>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50FC-40D4-BB9F-5E84B2C6B7E6}"/>
                    </c:ext>
                  </c:extLst>
                </c:dPt>
                <c:dPt>
                  <c:idx val="5"/>
                  <c:bubble3D val="0"/>
                  <c:spPr>
                    <a:noFill/>
                    <a:ln w="19050">
                      <a:solidFill>
                        <a:schemeClr val="lt1"/>
                      </a:solidFill>
                    </a:ln>
                    <a:effectLst/>
                  </c:spPr>
                  <c:extLst>
                    <c:ext xmlns:c16="http://schemas.microsoft.com/office/drawing/2014/chart" uri="{C3380CC4-5D6E-409C-BE32-E72D297353CC}">
                      <c16:uniqueId val="{0000001B-50FC-40D4-BB9F-5E84B2C6B7E6}"/>
                    </c:ext>
                  </c:extLst>
                </c:dPt>
                <c:val>
                  <c:numRef>
                    <c:extLst>
                      <c:ext uri="{02D57815-91ED-43cb-92C2-25804820EDAC}">
                        <c15:formulaRef>
                          <c15:sqref>'30 Critical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50FC-40D4-BB9F-5E84B2C6B7E6}"/>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50FC-40D4-BB9F-5E84B2C6B7E6}"/>
              </c:ext>
            </c:extLst>
          </c:dPt>
          <c:dPt>
            <c:idx val="3"/>
            <c:bubble3D val="0"/>
            <c:spPr>
              <a:noFill/>
              <a:ln>
                <a:noFill/>
              </a:ln>
            </c:spPr>
            <c:extLst>
              <c:ext xmlns:c16="http://schemas.microsoft.com/office/drawing/2014/chart" uri="{C3380CC4-5D6E-409C-BE32-E72D297353CC}">
                <c16:uniqueId val="{0000000E-50FC-40D4-BB9F-5E84B2C6B7E6}"/>
              </c:ext>
            </c:extLst>
          </c:dPt>
          <c:val>
            <c:numRef>
              <c:f>'30 Critical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50FC-40D4-BB9F-5E84B2C6B7E6}"/>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Financial</a:t>
            </a:r>
            <a:r>
              <a:rPr lang="en-ZA" baseline="0"/>
              <a:t> Indicators : Action Required</a:t>
            </a:r>
            <a:endParaRPr lang="en-ZA"/>
          </a:p>
        </c:rich>
      </c:tx>
      <c:overlay val="0"/>
    </c:title>
    <c:autoTitleDeleted val="0"/>
    <c:plotArea>
      <c:layout/>
      <c:doughnutChart>
        <c:varyColors val="1"/>
        <c:ser>
          <c:idx val="0"/>
          <c:order val="1"/>
          <c:tx>
            <c:strRef>
              <c:f>'Fin Indicators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1FC2-42A8-9B15-970AEC48C84A}"/>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1FC2-42A8-9B15-970AEC48C84A}"/>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1FC2-42A8-9B15-970AEC48C84A}"/>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1FC2-42A8-9B15-970AEC48C84A}"/>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1FC2-42A8-9B15-970AEC48C84A}"/>
              </c:ext>
            </c:extLst>
          </c:dPt>
          <c:dPt>
            <c:idx val="5"/>
            <c:bubble3D val="0"/>
            <c:spPr>
              <a:noFill/>
              <a:ln w="19050">
                <a:solidFill>
                  <a:schemeClr val="lt1"/>
                </a:solidFill>
              </a:ln>
              <a:effectLst/>
            </c:spPr>
            <c:extLst>
              <c:ext xmlns:c16="http://schemas.microsoft.com/office/drawing/2014/chart" uri="{C3380CC4-5D6E-409C-BE32-E72D297353CC}">
                <c16:uniqueId val="{0000000B-1FC2-42A8-9B15-970AEC48C84A}"/>
              </c:ext>
            </c:extLst>
          </c:dPt>
          <c:val>
            <c:numRef>
              <c:f>'Fin Indicators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1FC2-42A8-9B15-970AEC48C84A}"/>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1FC2-42A8-9B15-970AEC48C84A}"/>
                    </c:ext>
                  </c:extLst>
                </c:dPt>
                <c:dPt>
                  <c:idx val="1"/>
                  <c:bubble3D val="0"/>
                  <c:spPr>
                    <a:solidFill>
                      <a:srgbClr val="FFFF00"/>
                    </a:solidFill>
                    <a:effectLst/>
                  </c:spPr>
                  <c:extLst>
                    <c:ext xmlns:c16="http://schemas.microsoft.com/office/drawing/2014/chart" uri="{C3380CC4-5D6E-409C-BE32-E72D297353CC}">
                      <c16:uniqueId val="{00000015-1FC2-42A8-9B15-970AEC48C84A}"/>
                    </c:ext>
                  </c:extLst>
                </c:dPt>
                <c:dPt>
                  <c:idx val="2"/>
                  <c:bubble3D val="0"/>
                  <c:spPr>
                    <a:solidFill>
                      <a:srgbClr val="00B050"/>
                    </a:solidFill>
                    <a:effectLst/>
                  </c:spPr>
                  <c:extLst>
                    <c:ext xmlns:c16="http://schemas.microsoft.com/office/drawing/2014/chart" uri="{C3380CC4-5D6E-409C-BE32-E72D297353CC}">
                      <c16:uniqueId val="{00000017-1FC2-42A8-9B15-970AEC48C84A}"/>
                    </c:ext>
                  </c:extLst>
                </c:dPt>
                <c:dPt>
                  <c:idx val="3"/>
                  <c:bubble3D val="0"/>
                  <c:spPr>
                    <a:solidFill>
                      <a:schemeClr val="accent4"/>
                    </a:solidFill>
                    <a:effectLst/>
                  </c:spPr>
                  <c:extLst>
                    <c:ext xmlns:c16="http://schemas.microsoft.com/office/drawing/2014/chart" uri="{C3380CC4-5D6E-409C-BE32-E72D297353CC}">
                      <c16:uniqueId val="{00000019-1FC2-42A8-9B15-970AEC48C84A}"/>
                    </c:ext>
                  </c:extLst>
                </c:dPt>
                <c:dPt>
                  <c:idx val="4"/>
                  <c:bubble3D val="0"/>
                  <c:spPr>
                    <a:noFill/>
                    <a:effectLst/>
                  </c:spPr>
                  <c:extLst>
                    <c:ext xmlns:c16="http://schemas.microsoft.com/office/drawing/2014/chart" uri="{C3380CC4-5D6E-409C-BE32-E72D297353CC}">
                      <c16:uniqueId val="{0000001B-1FC2-42A8-9B15-970AEC48C84A}"/>
                    </c:ext>
                  </c:extLst>
                </c:dPt>
                <c:val>
                  <c:numRef>
                    <c:extLst>
                      <c:ext uri="{02D57815-91ED-43cb-92C2-25804820EDAC}">
                        <c15:formulaRef>
                          <c15:sqref>'Fin Indicators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1FC2-42A8-9B15-970AEC48C84A}"/>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1FC2-42A8-9B15-970AEC48C84A}"/>
              </c:ext>
            </c:extLst>
          </c:dPt>
          <c:dPt>
            <c:idx val="3"/>
            <c:bubble3D val="0"/>
            <c:spPr>
              <a:noFill/>
              <a:ln>
                <a:noFill/>
              </a:ln>
            </c:spPr>
            <c:extLst>
              <c:ext xmlns:c16="http://schemas.microsoft.com/office/drawing/2014/chart" uri="{C3380CC4-5D6E-409C-BE32-E72D297353CC}">
                <c16:uniqueId val="{00000010-1FC2-42A8-9B15-970AEC48C84A}"/>
              </c:ext>
            </c:extLst>
          </c:dPt>
          <c:val>
            <c:numRef>
              <c:f>'Fin Indicators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1FC2-42A8-9B15-970AEC48C84A}"/>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Financial</a:t>
            </a:r>
            <a:r>
              <a:rPr lang="en-ZA" baseline="0"/>
              <a:t> Indicators : Performance</a:t>
            </a:r>
            <a:endParaRPr lang="en-ZA"/>
          </a:p>
        </c:rich>
      </c:tx>
      <c:overlay val="0"/>
    </c:title>
    <c:autoTitleDeleted val="0"/>
    <c:plotArea>
      <c:layout>
        <c:manualLayout>
          <c:layoutTarget val="inner"/>
          <c:xMode val="edge"/>
          <c:yMode val="edge"/>
          <c:x val="0.13608202776444278"/>
          <c:y val="0.1959538888888889"/>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2D4C-4753-B71C-9767FC4082DC}"/>
              </c:ext>
            </c:extLst>
          </c:dPt>
          <c:dPt>
            <c:idx val="1"/>
            <c:bubble3D val="0"/>
            <c:spPr>
              <a:solidFill>
                <a:srgbClr val="FFFF00"/>
              </a:solidFill>
              <a:effectLst/>
            </c:spPr>
            <c:extLst>
              <c:ext xmlns:c16="http://schemas.microsoft.com/office/drawing/2014/chart" uri="{C3380CC4-5D6E-409C-BE32-E72D297353CC}">
                <c16:uniqueId val="{00000003-2D4C-4753-B71C-9767FC4082DC}"/>
              </c:ext>
            </c:extLst>
          </c:dPt>
          <c:dPt>
            <c:idx val="2"/>
            <c:bubble3D val="0"/>
            <c:spPr>
              <a:solidFill>
                <a:srgbClr val="00B050"/>
              </a:solidFill>
              <a:effectLst/>
            </c:spPr>
            <c:extLst>
              <c:ext xmlns:c16="http://schemas.microsoft.com/office/drawing/2014/chart" uri="{C3380CC4-5D6E-409C-BE32-E72D297353CC}">
                <c16:uniqueId val="{00000005-2D4C-4753-B71C-9767FC4082DC}"/>
              </c:ext>
            </c:extLst>
          </c:dPt>
          <c:dPt>
            <c:idx val="3"/>
            <c:bubble3D val="0"/>
            <c:spPr>
              <a:solidFill>
                <a:srgbClr val="002060"/>
              </a:solidFill>
              <a:effectLst/>
            </c:spPr>
            <c:extLst>
              <c:ext xmlns:c16="http://schemas.microsoft.com/office/drawing/2014/chart" uri="{C3380CC4-5D6E-409C-BE32-E72D297353CC}">
                <c16:uniqueId val="{00000007-2D4C-4753-B71C-9767FC4082DC}"/>
              </c:ext>
            </c:extLst>
          </c:dPt>
          <c:dPt>
            <c:idx val="4"/>
            <c:bubble3D val="0"/>
            <c:spPr>
              <a:noFill/>
              <a:effectLst/>
            </c:spPr>
            <c:extLst>
              <c:ext xmlns:c16="http://schemas.microsoft.com/office/drawing/2014/chart" uri="{C3380CC4-5D6E-409C-BE32-E72D297353CC}">
                <c16:uniqueId val="{00000009-2D4C-4753-B71C-9767FC4082DC}"/>
              </c:ext>
            </c:extLst>
          </c:dPt>
          <c:val>
            <c:numRef>
              <c:f>'Fin Indicators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2D4C-4753-B71C-9767FC4082DC}"/>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'Fin Indicators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2D4C-4753-B71C-9767FC4082DC}"/>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2D4C-4753-B71C-9767FC4082DC}"/>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2D4C-4753-B71C-9767FC4082DC}"/>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2D4C-4753-B71C-9767FC4082DC}"/>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2D4C-4753-B71C-9767FC4082DC}"/>
                    </c:ext>
                  </c:extLst>
                </c:dPt>
                <c:dPt>
                  <c:idx val="5"/>
                  <c:bubble3D val="0"/>
                  <c:spPr>
                    <a:noFill/>
                    <a:ln w="19050">
                      <a:solidFill>
                        <a:schemeClr val="lt1"/>
                      </a:solidFill>
                    </a:ln>
                    <a:effectLst/>
                  </c:spPr>
                  <c:extLst>
                    <c:ext xmlns:c16="http://schemas.microsoft.com/office/drawing/2014/chart" uri="{C3380CC4-5D6E-409C-BE32-E72D297353CC}">
                      <c16:uniqueId val="{0000001B-2D4C-4753-B71C-9767FC4082DC}"/>
                    </c:ext>
                  </c:extLst>
                </c:dPt>
                <c:val>
                  <c:numRef>
                    <c:extLst>
                      <c:ext uri="{02D57815-91ED-43cb-92C2-25804820EDAC}">
                        <c15:formulaRef>
                          <c15:sqref>'Fin Indicators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2D4C-4753-B71C-9767FC4082DC}"/>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2D4C-4753-B71C-9767FC4082DC}"/>
              </c:ext>
            </c:extLst>
          </c:dPt>
          <c:dPt>
            <c:idx val="3"/>
            <c:bubble3D val="0"/>
            <c:spPr>
              <a:noFill/>
              <a:ln>
                <a:noFill/>
              </a:ln>
            </c:spPr>
            <c:extLst>
              <c:ext xmlns:c16="http://schemas.microsoft.com/office/drawing/2014/chart" uri="{C3380CC4-5D6E-409C-BE32-E72D297353CC}">
                <c16:uniqueId val="{0000000E-2D4C-4753-B71C-9767FC4082DC}"/>
              </c:ext>
            </c:extLst>
          </c:dPt>
          <c:val>
            <c:numRef>
              <c:f>'Fin Indicators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2D4C-4753-B71C-9767FC4082DC}"/>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Institutional Arrangements : Action Required</a:t>
            </a:r>
          </a:p>
        </c:rich>
      </c:tx>
      <c:overlay val="0"/>
    </c:title>
    <c:autoTitleDeleted val="0"/>
    <c:plotArea>
      <c:layout/>
      <c:doughnutChart>
        <c:varyColors val="1"/>
        <c:ser>
          <c:idx val="0"/>
          <c:order val="1"/>
          <c:tx>
            <c:strRef>
              <c:f>'Inst arrangement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6-4F23-4EB1-A236-083E7C1EF9DC}"/>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8-4F23-4EB1-A236-083E7C1EF9DC}"/>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A-4F23-4EB1-A236-083E7C1EF9DC}"/>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C-4F23-4EB1-A236-083E7C1EF9DC}"/>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E-4F23-4EB1-A236-083E7C1EF9DC}"/>
              </c:ext>
            </c:extLst>
          </c:dPt>
          <c:dPt>
            <c:idx val="5"/>
            <c:bubble3D val="0"/>
            <c:spPr>
              <a:noFill/>
              <a:ln w="19050">
                <a:solidFill>
                  <a:schemeClr val="lt1"/>
                </a:solidFill>
              </a:ln>
              <a:effectLst/>
            </c:spPr>
            <c:extLst>
              <c:ext xmlns:c16="http://schemas.microsoft.com/office/drawing/2014/chart" uri="{C3380CC4-5D6E-409C-BE32-E72D297353CC}">
                <c16:uniqueId val="{00000010-4F23-4EB1-A236-083E7C1EF9DC}"/>
              </c:ext>
            </c:extLst>
          </c:dPt>
          <c:val>
            <c:numRef>
              <c:f>'Inst arrangement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1-4F23-4EB1-A236-083E7C1EF9DC}"/>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4F23-4EB1-A236-083E7C1EF9DC}"/>
                    </c:ext>
                  </c:extLst>
                </c:dPt>
                <c:dPt>
                  <c:idx val="1"/>
                  <c:bubble3D val="0"/>
                  <c:spPr>
                    <a:solidFill>
                      <a:srgbClr val="FFFF00"/>
                    </a:solidFill>
                    <a:effectLst/>
                  </c:spPr>
                  <c:extLst>
                    <c:ext xmlns:c16="http://schemas.microsoft.com/office/drawing/2014/chart" uri="{C3380CC4-5D6E-409C-BE32-E72D297353CC}">
                      <c16:uniqueId val="{00000015-4F23-4EB1-A236-083E7C1EF9DC}"/>
                    </c:ext>
                  </c:extLst>
                </c:dPt>
                <c:dPt>
                  <c:idx val="2"/>
                  <c:bubble3D val="0"/>
                  <c:spPr>
                    <a:solidFill>
                      <a:srgbClr val="00B050"/>
                    </a:solidFill>
                    <a:effectLst/>
                  </c:spPr>
                  <c:extLst>
                    <c:ext xmlns:c16="http://schemas.microsoft.com/office/drawing/2014/chart" uri="{C3380CC4-5D6E-409C-BE32-E72D297353CC}">
                      <c16:uniqueId val="{00000017-4F23-4EB1-A236-083E7C1EF9DC}"/>
                    </c:ext>
                  </c:extLst>
                </c:dPt>
                <c:dPt>
                  <c:idx val="3"/>
                  <c:bubble3D val="0"/>
                  <c:spPr>
                    <a:solidFill>
                      <a:schemeClr val="accent4"/>
                    </a:solidFill>
                    <a:effectLst/>
                  </c:spPr>
                  <c:extLst>
                    <c:ext xmlns:c16="http://schemas.microsoft.com/office/drawing/2014/chart" uri="{C3380CC4-5D6E-409C-BE32-E72D297353CC}">
                      <c16:uniqueId val="{00000019-4F23-4EB1-A236-083E7C1EF9DC}"/>
                    </c:ext>
                  </c:extLst>
                </c:dPt>
                <c:dPt>
                  <c:idx val="4"/>
                  <c:bubble3D val="0"/>
                  <c:spPr>
                    <a:noFill/>
                    <a:effectLst/>
                  </c:spPr>
                  <c:extLst>
                    <c:ext xmlns:c16="http://schemas.microsoft.com/office/drawing/2014/chart" uri="{C3380CC4-5D6E-409C-BE32-E72D297353CC}">
                      <c16:uniqueId val="{0000001B-4F23-4EB1-A236-083E7C1EF9DC}"/>
                    </c:ext>
                  </c:extLst>
                </c:dPt>
                <c:val>
                  <c:numRef>
                    <c:extLst>
                      <c:ext uri="{02D57815-91ED-43cb-92C2-25804820EDAC}">
                        <c15:formulaRef>
                          <c15:sqref>'Inst arrangement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4F23-4EB1-A236-083E7C1EF9DC}"/>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1-4F23-4EB1-A236-083E7C1EF9DC}"/>
              </c:ext>
            </c:extLst>
          </c:dPt>
          <c:dPt>
            <c:idx val="3"/>
            <c:bubble3D val="0"/>
            <c:spPr>
              <a:noFill/>
              <a:ln>
                <a:noFill/>
              </a:ln>
            </c:spPr>
            <c:extLst>
              <c:ext xmlns:c16="http://schemas.microsoft.com/office/drawing/2014/chart" uri="{C3380CC4-5D6E-409C-BE32-E72D297353CC}">
                <c16:uniqueId val="{00000003-4F23-4EB1-A236-083E7C1EF9DC}"/>
              </c:ext>
            </c:extLst>
          </c:dPt>
          <c:val>
            <c:numRef>
              <c:f>'Inst arrangement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4-4F23-4EB1-A236-083E7C1EF9DC}"/>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Institunional Arrangements : Performance</a:t>
            </a:r>
          </a:p>
        </c:rich>
      </c:tx>
      <c:overlay val="0"/>
    </c:title>
    <c:autoTitleDeleted val="0"/>
    <c:plotArea>
      <c:layout>
        <c:manualLayout>
          <c:layoutTarget val="inner"/>
          <c:xMode val="edge"/>
          <c:yMode val="edge"/>
          <c:x val="0.11803400993827337"/>
          <c:y val="0.210065"/>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7320-442D-921E-4D127ADC1285}"/>
              </c:ext>
            </c:extLst>
          </c:dPt>
          <c:dPt>
            <c:idx val="1"/>
            <c:bubble3D val="0"/>
            <c:spPr>
              <a:solidFill>
                <a:srgbClr val="FFFF00"/>
              </a:solidFill>
              <a:effectLst/>
            </c:spPr>
            <c:extLst>
              <c:ext xmlns:c16="http://schemas.microsoft.com/office/drawing/2014/chart" uri="{C3380CC4-5D6E-409C-BE32-E72D297353CC}">
                <c16:uniqueId val="{00000003-7320-442D-921E-4D127ADC1285}"/>
              </c:ext>
            </c:extLst>
          </c:dPt>
          <c:dPt>
            <c:idx val="2"/>
            <c:bubble3D val="0"/>
            <c:spPr>
              <a:solidFill>
                <a:srgbClr val="00B050"/>
              </a:solidFill>
              <a:effectLst/>
            </c:spPr>
            <c:extLst>
              <c:ext xmlns:c16="http://schemas.microsoft.com/office/drawing/2014/chart" uri="{C3380CC4-5D6E-409C-BE32-E72D297353CC}">
                <c16:uniqueId val="{00000005-7320-442D-921E-4D127ADC1285}"/>
              </c:ext>
            </c:extLst>
          </c:dPt>
          <c:dPt>
            <c:idx val="3"/>
            <c:bubble3D val="0"/>
            <c:spPr>
              <a:solidFill>
                <a:srgbClr val="002060"/>
              </a:solidFill>
              <a:effectLst/>
            </c:spPr>
            <c:extLst>
              <c:ext xmlns:c16="http://schemas.microsoft.com/office/drawing/2014/chart" uri="{C3380CC4-5D6E-409C-BE32-E72D297353CC}">
                <c16:uniqueId val="{00000007-7320-442D-921E-4D127ADC1285}"/>
              </c:ext>
            </c:extLst>
          </c:dPt>
          <c:dPt>
            <c:idx val="4"/>
            <c:bubble3D val="0"/>
            <c:spPr>
              <a:noFill/>
              <a:effectLst/>
            </c:spPr>
            <c:extLst>
              <c:ext xmlns:c16="http://schemas.microsoft.com/office/drawing/2014/chart" uri="{C3380CC4-5D6E-409C-BE32-E72D297353CC}">
                <c16:uniqueId val="{00000009-7320-442D-921E-4D127ADC1285}"/>
              </c:ext>
            </c:extLst>
          </c:dPt>
          <c:val>
            <c:numRef>
              <c:f>'Inst arrangement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7320-442D-921E-4D127ADC1285}"/>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'Inst arrangement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7320-442D-921E-4D127ADC1285}"/>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7320-442D-921E-4D127ADC1285}"/>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7320-442D-921E-4D127ADC1285}"/>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7320-442D-921E-4D127ADC1285}"/>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7320-442D-921E-4D127ADC1285}"/>
                    </c:ext>
                  </c:extLst>
                </c:dPt>
                <c:dPt>
                  <c:idx val="5"/>
                  <c:bubble3D val="0"/>
                  <c:spPr>
                    <a:noFill/>
                    <a:ln w="19050">
                      <a:solidFill>
                        <a:schemeClr val="lt1"/>
                      </a:solidFill>
                    </a:ln>
                    <a:effectLst/>
                  </c:spPr>
                  <c:extLst>
                    <c:ext xmlns:c16="http://schemas.microsoft.com/office/drawing/2014/chart" uri="{C3380CC4-5D6E-409C-BE32-E72D297353CC}">
                      <c16:uniqueId val="{0000001B-7320-442D-921E-4D127ADC1285}"/>
                    </c:ext>
                  </c:extLst>
                </c:dPt>
                <c:val>
                  <c:numRef>
                    <c:extLst>
                      <c:ext uri="{02D57815-91ED-43cb-92C2-25804820EDAC}">
                        <c15:formulaRef>
                          <c15:sqref>'Inst arrangement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7320-442D-921E-4D127ADC1285}"/>
                  </c:ext>
                </c:extLst>
              </c15:ser>
            </c15:filteredPieSeries>
          </c:ext>
        </c:extLst>
      </c:doughnutChart>
      <c:pieChart>
        <c:varyColors val="1"/>
        <c:ser>
          <c:idx val="5"/>
          <c:order val="0"/>
          <c:tx>
            <c:v>Pointer</c:v>
          </c:tx>
          <c:spPr>
            <a:noFill/>
            <a:ln>
              <a:solidFill>
                <a:schemeClr val="tx1"/>
              </a:solidFill>
            </a:ln>
          </c:spPr>
          <c:explosion val="3"/>
          <c:dPt>
            <c:idx val="1"/>
            <c:bubble3D val="0"/>
            <c:spPr>
              <a:noFill/>
              <a:ln w="31750" cmpd="sng">
                <a:solidFill>
                  <a:schemeClr val="tx1"/>
                </a:solidFill>
              </a:ln>
            </c:spPr>
            <c:extLst>
              <c:ext xmlns:c16="http://schemas.microsoft.com/office/drawing/2014/chart" uri="{C3380CC4-5D6E-409C-BE32-E72D297353CC}">
                <c16:uniqueId val="{0000000C-7320-442D-921E-4D127ADC1285}"/>
              </c:ext>
            </c:extLst>
          </c:dPt>
          <c:dPt>
            <c:idx val="3"/>
            <c:bubble3D val="0"/>
            <c:spPr>
              <a:noFill/>
              <a:ln>
                <a:noFill/>
              </a:ln>
            </c:spPr>
            <c:extLst>
              <c:ext xmlns:c16="http://schemas.microsoft.com/office/drawing/2014/chart" uri="{C3380CC4-5D6E-409C-BE32-E72D297353CC}">
                <c16:uniqueId val="{0000000E-7320-442D-921E-4D127ADC1285}"/>
              </c:ext>
            </c:extLst>
          </c:dPt>
          <c:val>
            <c:numRef>
              <c:f>'Inst arrangement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7320-442D-921E-4D127ADC1285}"/>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Legislative compliance : Action Required</a:t>
            </a:r>
          </a:p>
        </c:rich>
      </c:tx>
      <c:overlay val="0"/>
    </c:title>
    <c:autoTitleDeleted val="0"/>
    <c:plotArea>
      <c:layout/>
      <c:doughnutChart>
        <c:varyColors val="1"/>
        <c:ser>
          <c:idx val="0"/>
          <c:order val="1"/>
          <c:tx>
            <c:strRef>
              <c:f>'Legislative Com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1346-40CA-B064-0AF2B851F5C3}"/>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1346-40CA-B064-0AF2B851F5C3}"/>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1346-40CA-B064-0AF2B851F5C3}"/>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1346-40CA-B064-0AF2B851F5C3}"/>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1346-40CA-B064-0AF2B851F5C3}"/>
              </c:ext>
            </c:extLst>
          </c:dPt>
          <c:dPt>
            <c:idx val="5"/>
            <c:bubble3D val="0"/>
            <c:spPr>
              <a:noFill/>
              <a:ln w="19050">
                <a:solidFill>
                  <a:schemeClr val="lt1"/>
                </a:solidFill>
              </a:ln>
              <a:effectLst/>
            </c:spPr>
            <c:extLst>
              <c:ext xmlns:c16="http://schemas.microsoft.com/office/drawing/2014/chart" uri="{C3380CC4-5D6E-409C-BE32-E72D297353CC}">
                <c16:uniqueId val="{0000000B-1346-40CA-B064-0AF2B851F5C3}"/>
              </c:ext>
            </c:extLst>
          </c:dPt>
          <c:val>
            <c:numRef>
              <c:f>'Legislative Com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1346-40CA-B064-0AF2B851F5C3}"/>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1346-40CA-B064-0AF2B851F5C3}"/>
                    </c:ext>
                  </c:extLst>
                </c:dPt>
                <c:dPt>
                  <c:idx val="1"/>
                  <c:bubble3D val="0"/>
                  <c:spPr>
                    <a:solidFill>
                      <a:srgbClr val="FFFF00"/>
                    </a:solidFill>
                    <a:effectLst/>
                  </c:spPr>
                  <c:extLst>
                    <c:ext xmlns:c16="http://schemas.microsoft.com/office/drawing/2014/chart" uri="{C3380CC4-5D6E-409C-BE32-E72D297353CC}">
                      <c16:uniqueId val="{00000015-1346-40CA-B064-0AF2B851F5C3}"/>
                    </c:ext>
                  </c:extLst>
                </c:dPt>
                <c:dPt>
                  <c:idx val="2"/>
                  <c:bubble3D val="0"/>
                  <c:spPr>
                    <a:solidFill>
                      <a:srgbClr val="00B050"/>
                    </a:solidFill>
                    <a:effectLst/>
                  </c:spPr>
                  <c:extLst>
                    <c:ext xmlns:c16="http://schemas.microsoft.com/office/drawing/2014/chart" uri="{C3380CC4-5D6E-409C-BE32-E72D297353CC}">
                      <c16:uniqueId val="{00000017-1346-40CA-B064-0AF2B851F5C3}"/>
                    </c:ext>
                  </c:extLst>
                </c:dPt>
                <c:dPt>
                  <c:idx val="3"/>
                  <c:bubble3D val="0"/>
                  <c:spPr>
                    <a:solidFill>
                      <a:schemeClr val="accent4"/>
                    </a:solidFill>
                    <a:effectLst/>
                  </c:spPr>
                  <c:extLst>
                    <c:ext xmlns:c16="http://schemas.microsoft.com/office/drawing/2014/chart" uri="{C3380CC4-5D6E-409C-BE32-E72D297353CC}">
                      <c16:uniqueId val="{00000019-1346-40CA-B064-0AF2B851F5C3}"/>
                    </c:ext>
                  </c:extLst>
                </c:dPt>
                <c:dPt>
                  <c:idx val="4"/>
                  <c:bubble3D val="0"/>
                  <c:spPr>
                    <a:noFill/>
                    <a:effectLst/>
                  </c:spPr>
                  <c:extLst>
                    <c:ext xmlns:c16="http://schemas.microsoft.com/office/drawing/2014/chart" uri="{C3380CC4-5D6E-409C-BE32-E72D297353CC}">
                      <c16:uniqueId val="{0000001B-1346-40CA-B064-0AF2B851F5C3}"/>
                    </c:ext>
                  </c:extLst>
                </c:dPt>
                <c:val>
                  <c:numRef>
                    <c:extLst>
                      <c:ext uri="{02D57815-91ED-43cb-92C2-25804820EDAC}">
                        <c15:formulaRef>
                          <c15:sqref>'Legislative Com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1346-40CA-B064-0AF2B851F5C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1346-40CA-B064-0AF2B851F5C3}"/>
              </c:ext>
            </c:extLst>
          </c:dPt>
          <c:dPt>
            <c:idx val="3"/>
            <c:bubble3D val="0"/>
            <c:spPr>
              <a:noFill/>
              <a:ln>
                <a:noFill/>
              </a:ln>
            </c:spPr>
            <c:extLst>
              <c:ext xmlns:c16="http://schemas.microsoft.com/office/drawing/2014/chart" uri="{C3380CC4-5D6E-409C-BE32-E72D297353CC}">
                <c16:uniqueId val="{00000010-1346-40CA-B064-0AF2B851F5C3}"/>
              </c:ext>
            </c:extLst>
          </c:dPt>
          <c:val>
            <c:numRef>
              <c:f>'Legislative Com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1346-40CA-B064-0AF2B851F5C3}"/>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Legislative compliance : Performance</a:t>
            </a:r>
          </a:p>
        </c:rich>
      </c:tx>
      <c:overlay val="0"/>
    </c:title>
    <c:autoTitleDeleted val="0"/>
    <c:plotArea>
      <c:layout>
        <c:manualLayout>
          <c:layoutTarget val="inner"/>
          <c:xMode val="edge"/>
          <c:yMode val="edge"/>
          <c:x val="0.15768165905186179"/>
          <c:y val="0.21712055555555557"/>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7C2F-49C5-8BF2-E8FEB353EF23}"/>
              </c:ext>
            </c:extLst>
          </c:dPt>
          <c:dPt>
            <c:idx val="1"/>
            <c:bubble3D val="0"/>
            <c:spPr>
              <a:solidFill>
                <a:srgbClr val="FFFF00"/>
              </a:solidFill>
              <a:effectLst/>
            </c:spPr>
            <c:extLst>
              <c:ext xmlns:c16="http://schemas.microsoft.com/office/drawing/2014/chart" uri="{C3380CC4-5D6E-409C-BE32-E72D297353CC}">
                <c16:uniqueId val="{00000003-7C2F-49C5-8BF2-E8FEB353EF23}"/>
              </c:ext>
            </c:extLst>
          </c:dPt>
          <c:dPt>
            <c:idx val="2"/>
            <c:bubble3D val="0"/>
            <c:spPr>
              <a:solidFill>
                <a:srgbClr val="00B050"/>
              </a:solidFill>
              <a:effectLst/>
            </c:spPr>
            <c:extLst>
              <c:ext xmlns:c16="http://schemas.microsoft.com/office/drawing/2014/chart" uri="{C3380CC4-5D6E-409C-BE32-E72D297353CC}">
                <c16:uniqueId val="{00000005-7C2F-49C5-8BF2-E8FEB353EF23}"/>
              </c:ext>
            </c:extLst>
          </c:dPt>
          <c:dPt>
            <c:idx val="3"/>
            <c:bubble3D val="0"/>
            <c:spPr>
              <a:solidFill>
                <a:srgbClr val="002060"/>
              </a:solidFill>
              <a:effectLst/>
            </c:spPr>
            <c:extLst>
              <c:ext xmlns:c16="http://schemas.microsoft.com/office/drawing/2014/chart" uri="{C3380CC4-5D6E-409C-BE32-E72D297353CC}">
                <c16:uniqueId val="{00000007-7C2F-49C5-8BF2-E8FEB353EF23}"/>
              </c:ext>
            </c:extLst>
          </c:dPt>
          <c:dPt>
            <c:idx val="4"/>
            <c:bubble3D val="0"/>
            <c:spPr>
              <a:noFill/>
              <a:effectLst/>
            </c:spPr>
            <c:extLst>
              <c:ext xmlns:c16="http://schemas.microsoft.com/office/drawing/2014/chart" uri="{C3380CC4-5D6E-409C-BE32-E72D297353CC}">
                <c16:uniqueId val="{00000009-7C2F-49C5-8BF2-E8FEB353EF23}"/>
              </c:ext>
            </c:extLst>
          </c:dPt>
          <c:val>
            <c:numRef>
              <c:f>'Legislative Com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7C2F-49C5-8BF2-E8FEB353EF23}"/>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'Legislative Com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7C2F-49C5-8BF2-E8FEB353EF23}"/>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7C2F-49C5-8BF2-E8FEB353EF23}"/>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7C2F-49C5-8BF2-E8FEB353EF23}"/>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7C2F-49C5-8BF2-E8FEB353EF23}"/>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7C2F-49C5-8BF2-E8FEB353EF23}"/>
                    </c:ext>
                  </c:extLst>
                </c:dPt>
                <c:dPt>
                  <c:idx val="5"/>
                  <c:bubble3D val="0"/>
                  <c:spPr>
                    <a:noFill/>
                    <a:ln w="19050">
                      <a:solidFill>
                        <a:schemeClr val="lt1"/>
                      </a:solidFill>
                    </a:ln>
                    <a:effectLst/>
                  </c:spPr>
                  <c:extLst>
                    <c:ext xmlns:c16="http://schemas.microsoft.com/office/drawing/2014/chart" uri="{C3380CC4-5D6E-409C-BE32-E72D297353CC}">
                      <c16:uniqueId val="{0000001B-7C2F-49C5-8BF2-E8FEB353EF23}"/>
                    </c:ext>
                  </c:extLst>
                </c:dPt>
                <c:val>
                  <c:numRef>
                    <c:extLst>
                      <c:ext uri="{02D57815-91ED-43cb-92C2-25804820EDAC}">
                        <c15:formulaRef>
                          <c15:sqref>'Legislative Com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7C2F-49C5-8BF2-E8FEB353EF2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7C2F-49C5-8BF2-E8FEB353EF23}"/>
              </c:ext>
            </c:extLst>
          </c:dPt>
          <c:dPt>
            <c:idx val="3"/>
            <c:bubble3D val="0"/>
            <c:spPr>
              <a:noFill/>
              <a:ln>
                <a:noFill/>
              </a:ln>
            </c:spPr>
            <c:extLst>
              <c:ext xmlns:c16="http://schemas.microsoft.com/office/drawing/2014/chart" uri="{C3380CC4-5D6E-409C-BE32-E72D297353CC}">
                <c16:uniqueId val="{0000000E-7C2F-49C5-8BF2-E8FEB353EF23}"/>
              </c:ext>
            </c:extLst>
          </c:dPt>
          <c:val>
            <c:numRef>
              <c:f>'Legislative Com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7C2F-49C5-8BF2-E8FEB353EF23}"/>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Revenue Management SOP's : Action Required</a:t>
            </a:r>
          </a:p>
        </c:rich>
      </c:tx>
      <c:overlay val="0"/>
    </c:title>
    <c:autoTitleDeleted val="0"/>
    <c:plotArea>
      <c:layout/>
      <c:doughnutChart>
        <c:varyColors val="1"/>
        <c:ser>
          <c:idx val="0"/>
          <c:order val="1"/>
          <c:tx>
            <c:strRef>
              <c:f>'Rev Man SOP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B6BE-4D53-A5C8-A0A12F2828F2}"/>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B6BE-4D53-A5C8-A0A12F2828F2}"/>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B6BE-4D53-A5C8-A0A12F2828F2}"/>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B6BE-4D53-A5C8-A0A12F2828F2}"/>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B6BE-4D53-A5C8-A0A12F2828F2}"/>
              </c:ext>
            </c:extLst>
          </c:dPt>
          <c:dPt>
            <c:idx val="5"/>
            <c:bubble3D val="0"/>
            <c:spPr>
              <a:noFill/>
              <a:ln w="19050">
                <a:solidFill>
                  <a:schemeClr val="lt1"/>
                </a:solidFill>
              </a:ln>
              <a:effectLst/>
            </c:spPr>
            <c:extLst>
              <c:ext xmlns:c16="http://schemas.microsoft.com/office/drawing/2014/chart" uri="{C3380CC4-5D6E-409C-BE32-E72D297353CC}">
                <c16:uniqueId val="{0000000B-B6BE-4D53-A5C8-A0A12F2828F2}"/>
              </c:ext>
            </c:extLst>
          </c:dPt>
          <c:val>
            <c:numRef>
              <c:f>'Rev Man SOP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B6BE-4D53-A5C8-A0A12F2828F2}"/>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B6BE-4D53-A5C8-A0A12F2828F2}"/>
                    </c:ext>
                  </c:extLst>
                </c:dPt>
                <c:dPt>
                  <c:idx val="1"/>
                  <c:bubble3D val="0"/>
                  <c:spPr>
                    <a:solidFill>
                      <a:srgbClr val="FFFF00"/>
                    </a:solidFill>
                    <a:effectLst/>
                  </c:spPr>
                  <c:extLst>
                    <c:ext xmlns:c16="http://schemas.microsoft.com/office/drawing/2014/chart" uri="{C3380CC4-5D6E-409C-BE32-E72D297353CC}">
                      <c16:uniqueId val="{00000015-B6BE-4D53-A5C8-A0A12F2828F2}"/>
                    </c:ext>
                  </c:extLst>
                </c:dPt>
                <c:dPt>
                  <c:idx val="2"/>
                  <c:bubble3D val="0"/>
                  <c:spPr>
                    <a:solidFill>
                      <a:srgbClr val="00B050"/>
                    </a:solidFill>
                    <a:effectLst/>
                  </c:spPr>
                  <c:extLst>
                    <c:ext xmlns:c16="http://schemas.microsoft.com/office/drawing/2014/chart" uri="{C3380CC4-5D6E-409C-BE32-E72D297353CC}">
                      <c16:uniqueId val="{00000017-B6BE-4D53-A5C8-A0A12F2828F2}"/>
                    </c:ext>
                  </c:extLst>
                </c:dPt>
                <c:dPt>
                  <c:idx val="3"/>
                  <c:bubble3D val="0"/>
                  <c:spPr>
                    <a:solidFill>
                      <a:schemeClr val="accent4"/>
                    </a:solidFill>
                    <a:effectLst/>
                  </c:spPr>
                  <c:extLst>
                    <c:ext xmlns:c16="http://schemas.microsoft.com/office/drawing/2014/chart" uri="{C3380CC4-5D6E-409C-BE32-E72D297353CC}">
                      <c16:uniqueId val="{00000019-B6BE-4D53-A5C8-A0A12F2828F2}"/>
                    </c:ext>
                  </c:extLst>
                </c:dPt>
                <c:dPt>
                  <c:idx val="4"/>
                  <c:bubble3D val="0"/>
                  <c:spPr>
                    <a:noFill/>
                    <a:effectLst/>
                  </c:spPr>
                  <c:extLst>
                    <c:ext xmlns:c16="http://schemas.microsoft.com/office/drawing/2014/chart" uri="{C3380CC4-5D6E-409C-BE32-E72D297353CC}">
                      <c16:uniqueId val="{0000001B-B6BE-4D53-A5C8-A0A12F2828F2}"/>
                    </c:ext>
                  </c:extLst>
                </c:dPt>
                <c:val>
                  <c:numRef>
                    <c:extLst>
                      <c:ext uri="{02D57815-91ED-43cb-92C2-25804820EDAC}">
                        <c15:formulaRef>
                          <c15:sqref>'Rev Man SOP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B6BE-4D53-A5C8-A0A12F2828F2}"/>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B6BE-4D53-A5C8-A0A12F2828F2}"/>
              </c:ext>
            </c:extLst>
          </c:dPt>
          <c:dPt>
            <c:idx val="3"/>
            <c:bubble3D val="0"/>
            <c:spPr>
              <a:noFill/>
              <a:ln>
                <a:noFill/>
              </a:ln>
            </c:spPr>
            <c:extLst>
              <c:ext xmlns:c16="http://schemas.microsoft.com/office/drawing/2014/chart" uri="{C3380CC4-5D6E-409C-BE32-E72D297353CC}">
                <c16:uniqueId val="{00000010-B6BE-4D53-A5C8-A0A12F2828F2}"/>
              </c:ext>
            </c:extLst>
          </c:dPt>
          <c:val>
            <c:numRef>
              <c:f>'Rev Man SOP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B6BE-4D53-A5C8-A0A12F2828F2}"/>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Revenue Management</a:t>
            </a:r>
            <a:r>
              <a:rPr lang="en-ZA" baseline="0"/>
              <a:t> SOP's : Performance</a:t>
            </a:r>
            <a:endParaRPr lang="en-ZA"/>
          </a:p>
        </c:rich>
      </c:tx>
      <c:overlay val="0"/>
    </c:title>
    <c:autoTitleDeleted val="0"/>
    <c:plotArea>
      <c:layout>
        <c:manualLayout>
          <c:layoutTarget val="inner"/>
          <c:xMode val="edge"/>
          <c:yMode val="edge"/>
          <c:x val="0.13487004068516933"/>
          <c:y val="0.210065"/>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21BE-4692-BD37-00B3E3D7BD47}"/>
              </c:ext>
            </c:extLst>
          </c:dPt>
          <c:dPt>
            <c:idx val="1"/>
            <c:bubble3D val="0"/>
            <c:spPr>
              <a:solidFill>
                <a:srgbClr val="FFFF00"/>
              </a:solidFill>
              <a:effectLst/>
            </c:spPr>
            <c:extLst>
              <c:ext xmlns:c16="http://schemas.microsoft.com/office/drawing/2014/chart" uri="{C3380CC4-5D6E-409C-BE32-E72D297353CC}">
                <c16:uniqueId val="{00000003-21BE-4692-BD37-00B3E3D7BD47}"/>
              </c:ext>
            </c:extLst>
          </c:dPt>
          <c:dPt>
            <c:idx val="2"/>
            <c:bubble3D val="0"/>
            <c:spPr>
              <a:solidFill>
                <a:srgbClr val="00B050"/>
              </a:solidFill>
              <a:effectLst/>
            </c:spPr>
            <c:extLst>
              <c:ext xmlns:c16="http://schemas.microsoft.com/office/drawing/2014/chart" uri="{C3380CC4-5D6E-409C-BE32-E72D297353CC}">
                <c16:uniqueId val="{00000005-21BE-4692-BD37-00B3E3D7BD47}"/>
              </c:ext>
            </c:extLst>
          </c:dPt>
          <c:dPt>
            <c:idx val="3"/>
            <c:bubble3D val="0"/>
            <c:spPr>
              <a:solidFill>
                <a:srgbClr val="002060"/>
              </a:solidFill>
              <a:effectLst/>
            </c:spPr>
            <c:extLst>
              <c:ext xmlns:c16="http://schemas.microsoft.com/office/drawing/2014/chart" uri="{C3380CC4-5D6E-409C-BE32-E72D297353CC}">
                <c16:uniqueId val="{00000007-21BE-4692-BD37-00B3E3D7BD47}"/>
              </c:ext>
            </c:extLst>
          </c:dPt>
          <c:dPt>
            <c:idx val="4"/>
            <c:bubble3D val="0"/>
            <c:spPr>
              <a:noFill/>
              <a:effectLst/>
            </c:spPr>
            <c:extLst>
              <c:ext xmlns:c16="http://schemas.microsoft.com/office/drawing/2014/chart" uri="{C3380CC4-5D6E-409C-BE32-E72D297353CC}">
                <c16:uniqueId val="{00000009-21BE-4692-BD37-00B3E3D7BD47}"/>
              </c:ext>
            </c:extLst>
          </c:dPt>
          <c:val>
            <c:numRef>
              <c:f>'Rev Man SOP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21BE-4692-BD37-00B3E3D7BD47}"/>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'Rev Man SOP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21BE-4692-BD37-00B3E3D7BD47}"/>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21BE-4692-BD37-00B3E3D7BD47}"/>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21BE-4692-BD37-00B3E3D7BD47}"/>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21BE-4692-BD37-00B3E3D7BD47}"/>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21BE-4692-BD37-00B3E3D7BD47}"/>
                    </c:ext>
                  </c:extLst>
                </c:dPt>
                <c:dPt>
                  <c:idx val="5"/>
                  <c:bubble3D val="0"/>
                  <c:spPr>
                    <a:noFill/>
                    <a:ln w="19050">
                      <a:solidFill>
                        <a:schemeClr val="lt1"/>
                      </a:solidFill>
                    </a:ln>
                    <a:effectLst/>
                  </c:spPr>
                  <c:extLst>
                    <c:ext xmlns:c16="http://schemas.microsoft.com/office/drawing/2014/chart" uri="{C3380CC4-5D6E-409C-BE32-E72D297353CC}">
                      <c16:uniqueId val="{0000001B-21BE-4692-BD37-00B3E3D7BD47}"/>
                    </c:ext>
                  </c:extLst>
                </c:dPt>
                <c:val>
                  <c:numRef>
                    <c:extLst>
                      <c:ext uri="{02D57815-91ED-43cb-92C2-25804820EDAC}">
                        <c15:formulaRef>
                          <c15:sqref>'Rev Man SOP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21BE-4692-BD37-00B3E3D7BD47}"/>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21BE-4692-BD37-00B3E3D7BD47}"/>
              </c:ext>
            </c:extLst>
          </c:dPt>
          <c:dPt>
            <c:idx val="3"/>
            <c:bubble3D val="0"/>
            <c:spPr>
              <a:noFill/>
              <a:ln>
                <a:noFill/>
              </a:ln>
            </c:spPr>
            <c:extLst>
              <c:ext xmlns:c16="http://schemas.microsoft.com/office/drawing/2014/chart" uri="{C3380CC4-5D6E-409C-BE32-E72D297353CC}">
                <c16:uniqueId val="{0000000E-21BE-4692-BD37-00B3E3D7BD47}"/>
              </c:ext>
            </c:extLst>
          </c:dPt>
          <c:val>
            <c:numRef>
              <c:f>'Rev Man SOP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21BE-4692-BD37-00B3E3D7BD47}"/>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Planning : Action Required</a:t>
            </a:r>
          </a:p>
        </c:rich>
      </c:tx>
      <c:overlay val="0"/>
    </c:title>
    <c:autoTitleDeleted val="0"/>
    <c:plotArea>
      <c:layout/>
      <c:doughnutChart>
        <c:varyColors val="1"/>
        <c:ser>
          <c:idx val="0"/>
          <c:order val="1"/>
          <c:tx>
            <c:strRef>
              <c:f>'Planning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E9DF-4420-8A41-FEF4C7A01B70}"/>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E9DF-4420-8A41-FEF4C7A01B70}"/>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E9DF-4420-8A41-FEF4C7A01B70}"/>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E9DF-4420-8A41-FEF4C7A01B70}"/>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E9DF-4420-8A41-FEF4C7A01B70}"/>
              </c:ext>
            </c:extLst>
          </c:dPt>
          <c:dPt>
            <c:idx val="5"/>
            <c:bubble3D val="0"/>
            <c:spPr>
              <a:noFill/>
              <a:ln w="19050">
                <a:solidFill>
                  <a:schemeClr val="lt1"/>
                </a:solidFill>
              </a:ln>
              <a:effectLst/>
            </c:spPr>
            <c:extLst>
              <c:ext xmlns:c16="http://schemas.microsoft.com/office/drawing/2014/chart" uri="{C3380CC4-5D6E-409C-BE32-E72D297353CC}">
                <c16:uniqueId val="{0000000B-E9DF-4420-8A41-FEF4C7A01B70}"/>
              </c:ext>
            </c:extLst>
          </c:dPt>
          <c:val>
            <c:numRef>
              <c:f>'Planning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E9DF-4420-8A41-FEF4C7A01B70}"/>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E9DF-4420-8A41-FEF4C7A01B70}"/>
                    </c:ext>
                  </c:extLst>
                </c:dPt>
                <c:dPt>
                  <c:idx val="1"/>
                  <c:bubble3D val="0"/>
                  <c:spPr>
                    <a:solidFill>
                      <a:srgbClr val="FFFF00"/>
                    </a:solidFill>
                    <a:effectLst/>
                  </c:spPr>
                  <c:extLst>
                    <c:ext xmlns:c16="http://schemas.microsoft.com/office/drawing/2014/chart" uri="{C3380CC4-5D6E-409C-BE32-E72D297353CC}">
                      <c16:uniqueId val="{00000015-E9DF-4420-8A41-FEF4C7A01B70}"/>
                    </c:ext>
                  </c:extLst>
                </c:dPt>
                <c:dPt>
                  <c:idx val="2"/>
                  <c:bubble3D val="0"/>
                  <c:spPr>
                    <a:solidFill>
                      <a:srgbClr val="00B050"/>
                    </a:solidFill>
                    <a:effectLst/>
                  </c:spPr>
                  <c:extLst>
                    <c:ext xmlns:c16="http://schemas.microsoft.com/office/drawing/2014/chart" uri="{C3380CC4-5D6E-409C-BE32-E72D297353CC}">
                      <c16:uniqueId val="{00000017-E9DF-4420-8A41-FEF4C7A01B70}"/>
                    </c:ext>
                  </c:extLst>
                </c:dPt>
                <c:dPt>
                  <c:idx val="3"/>
                  <c:bubble3D val="0"/>
                  <c:spPr>
                    <a:solidFill>
                      <a:schemeClr val="accent4"/>
                    </a:solidFill>
                    <a:effectLst/>
                  </c:spPr>
                  <c:extLst>
                    <c:ext xmlns:c16="http://schemas.microsoft.com/office/drawing/2014/chart" uri="{C3380CC4-5D6E-409C-BE32-E72D297353CC}">
                      <c16:uniqueId val="{00000019-E9DF-4420-8A41-FEF4C7A01B70}"/>
                    </c:ext>
                  </c:extLst>
                </c:dPt>
                <c:dPt>
                  <c:idx val="4"/>
                  <c:bubble3D val="0"/>
                  <c:spPr>
                    <a:noFill/>
                    <a:effectLst/>
                  </c:spPr>
                  <c:extLst>
                    <c:ext xmlns:c16="http://schemas.microsoft.com/office/drawing/2014/chart" uri="{C3380CC4-5D6E-409C-BE32-E72D297353CC}">
                      <c16:uniqueId val="{0000001B-E9DF-4420-8A41-FEF4C7A01B70}"/>
                    </c:ext>
                  </c:extLst>
                </c:dPt>
                <c:val>
                  <c:numRef>
                    <c:extLst>
                      <c:ext uri="{02D57815-91ED-43cb-92C2-25804820EDAC}">
                        <c15:formulaRef>
                          <c15:sqref>'Planning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E9DF-4420-8A41-FEF4C7A01B70}"/>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E9DF-4420-8A41-FEF4C7A01B70}"/>
              </c:ext>
            </c:extLst>
          </c:dPt>
          <c:dPt>
            <c:idx val="3"/>
            <c:bubble3D val="0"/>
            <c:spPr>
              <a:noFill/>
              <a:ln>
                <a:noFill/>
              </a:ln>
            </c:spPr>
            <c:extLst>
              <c:ext xmlns:c16="http://schemas.microsoft.com/office/drawing/2014/chart" uri="{C3380CC4-5D6E-409C-BE32-E72D297353CC}">
                <c16:uniqueId val="{00000010-E9DF-4420-8A41-FEF4C7A01B70}"/>
              </c:ext>
            </c:extLst>
          </c:dPt>
          <c:val>
            <c:numRef>
              <c:f>'Planning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E9DF-4420-8A41-FEF4C7A01B70}"/>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Planning : Performance</a:t>
            </a:r>
          </a:p>
        </c:rich>
      </c:tx>
      <c:overlay val="0"/>
    </c:title>
    <c:autoTitleDeleted val="0"/>
    <c:plotArea>
      <c:layout>
        <c:manualLayout>
          <c:layoutTarget val="inner"/>
          <c:xMode val="edge"/>
          <c:yMode val="edge"/>
          <c:x val="0.10134247464318057"/>
          <c:y val="0.16420387840670861"/>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5FB9-4730-B46D-778DD6F2C359}"/>
              </c:ext>
            </c:extLst>
          </c:dPt>
          <c:dPt>
            <c:idx val="1"/>
            <c:bubble3D val="0"/>
            <c:spPr>
              <a:solidFill>
                <a:srgbClr val="FFFF00"/>
              </a:solidFill>
              <a:effectLst/>
            </c:spPr>
            <c:extLst>
              <c:ext xmlns:c16="http://schemas.microsoft.com/office/drawing/2014/chart" uri="{C3380CC4-5D6E-409C-BE32-E72D297353CC}">
                <c16:uniqueId val="{00000003-5FB9-4730-B46D-778DD6F2C359}"/>
              </c:ext>
            </c:extLst>
          </c:dPt>
          <c:dPt>
            <c:idx val="2"/>
            <c:bubble3D val="0"/>
            <c:spPr>
              <a:solidFill>
                <a:srgbClr val="00B050"/>
              </a:solidFill>
              <a:effectLst/>
            </c:spPr>
            <c:extLst>
              <c:ext xmlns:c16="http://schemas.microsoft.com/office/drawing/2014/chart" uri="{C3380CC4-5D6E-409C-BE32-E72D297353CC}">
                <c16:uniqueId val="{00000005-5FB9-4730-B46D-778DD6F2C359}"/>
              </c:ext>
            </c:extLst>
          </c:dPt>
          <c:dPt>
            <c:idx val="3"/>
            <c:bubble3D val="0"/>
            <c:spPr>
              <a:solidFill>
                <a:srgbClr val="002060"/>
              </a:solidFill>
              <a:effectLst/>
            </c:spPr>
            <c:extLst>
              <c:ext xmlns:c16="http://schemas.microsoft.com/office/drawing/2014/chart" uri="{C3380CC4-5D6E-409C-BE32-E72D297353CC}">
                <c16:uniqueId val="{00000007-5FB9-4730-B46D-778DD6F2C359}"/>
              </c:ext>
            </c:extLst>
          </c:dPt>
          <c:dPt>
            <c:idx val="4"/>
            <c:bubble3D val="0"/>
            <c:spPr>
              <a:noFill/>
              <a:effectLst/>
            </c:spPr>
            <c:extLst>
              <c:ext xmlns:c16="http://schemas.microsoft.com/office/drawing/2014/chart" uri="{C3380CC4-5D6E-409C-BE32-E72D297353CC}">
                <c16:uniqueId val="{00000009-5FB9-4730-B46D-778DD6F2C359}"/>
              </c:ext>
            </c:extLst>
          </c:dPt>
          <c:val>
            <c:numRef>
              <c:f>'Planning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5FB9-4730-B46D-778DD6F2C359}"/>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'Planning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5FB9-4730-B46D-778DD6F2C359}"/>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5FB9-4730-B46D-778DD6F2C359}"/>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5FB9-4730-B46D-778DD6F2C359}"/>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5FB9-4730-B46D-778DD6F2C359}"/>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5FB9-4730-B46D-778DD6F2C359}"/>
                    </c:ext>
                  </c:extLst>
                </c:dPt>
                <c:dPt>
                  <c:idx val="5"/>
                  <c:bubble3D val="0"/>
                  <c:spPr>
                    <a:noFill/>
                    <a:ln w="19050">
                      <a:solidFill>
                        <a:schemeClr val="lt1"/>
                      </a:solidFill>
                    </a:ln>
                    <a:effectLst/>
                  </c:spPr>
                  <c:extLst>
                    <c:ext xmlns:c16="http://schemas.microsoft.com/office/drawing/2014/chart" uri="{C3380CC4-5D6E-409C-BE32-E72D297353CC}">
                      <c16:uniqueId val="{0000001B-5FB9-4730-B46D-778DD6F2C359}"/>
                    </c:ext>
                  </c:extLst>
                </c:dPt>
                <c:val>
                  <c:numRef>
                    <c:extLst>
                      <c:ext uri="{02D57815-91ED-43cb-92C2-25804820EDAC}">
                        <c15:formulaRef>
                          <c15:sqref>'Planning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5FB9-4730-B46D-778DD6F2C359}"/>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5FB9-4730-B46D-778DD6F2C359}"/>
              </c:ext>
            </c:extLst>
          </c:dPt>
          <c:dPt>
            <c:idx val="3"/>
            <c:bubble3D val="0"/>
            <c:spPr>
              <a:noFill/>
              <a:ln>
                <a:noFill/>
              </a:ln>
            </c:spPr>
            <c:extLst>
              <c:ext xmlns:c16="http://schemas.microsoft.com/office/drawing/2014/chart" uri="{C3380CC4-5D6E-409C-BE32-E72D297353CC}">
                <c16:uniqueId val="{0000000E-5FB9-4730-B46D-778DD6F2C359}"/>
              </c:ext>
            </c:extLst>
          </c:dPt>
          <c:val>
            <c:numRef>
              <c:f>'Planning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5FB9-4730-B46D-778DD6F2C359}"/>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Budget and Long</a:t>
            </a:r>
            <a:r>
              <a:rPr lang="en-ZA" baseline="0"/>
              <a:t>term Planning : Action Required</a:t>
            </a:r>
            <a:endParaRPr lang="en-ZA"/>
          </a:p>
        </c:rich>
      </c:tx>
      <c:overlay val="0"/>
    </c:title>
    <c:autoTitleDeleted val="0"/>
    <c:plotArea>
      <c:layout/>
      <c:doughnutChart>
        <c:varyColors val="1"/>
        <c:ser>
          <c:idx val="0"/>
          <c:order val="1"/>
          <c:tx>
            <c:strRef>
              <c:f>'Budget LT Plan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CD94-4DDF-9FEB-189D7E0609A8}"/>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CD94-4DDF-9FEB-189D7E0609A8}"/>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CD94-4DDF-9FEB-189D7E0609A8}"/>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CD94-4DDF-9FEB-189D7E0609A8}"/>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CD94-4DDF-9FEB-189D7E0609A8}"/>
              </c:ext>
            </c:extLst>
          </c:dPt>
          <c:dPt>
            <c:idx val="5"/>
            <c:bubble3D val="0"/>
            <c:spPr>
              <a:noFill/>
              <a:ln w="19050">
                <a:solidFill>
                  <a:schemeClr val="lt1"/>
                </a:solidFill>
              </a:ln>
              <a:effectLst/>
            </c:spPr>
            <c:extLst>
              <c:ext xmlns:c16="http://schemas.microsoft.com/office/drawing/2014/chart" uri="{C3380CC4-5D6E-409C-BE32-E72D297353CC}">
                <c16:uniqueId val="{0000000B-CD94-4DDF-9FEB-189D7E0609A8}"/>
              </c:ext>
            </c:extLst>
          </c:dPt>
          <c:val>
            <c:numRef>
              <c:f>'Budget LT Plan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CD94-4DDF-9FEB-189D7E0609A8}"/>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CD94-4DDF-9FEB-189D7E0609A8}"/>
                    </c:ext>
                  </c:extLst>
                </c:dPt>
                <c:dPt>
                  <c:idx val="1"/>
                  <c:bubble3D val="0"/>
                  <c:spPr>
                    <a:solidFill>
                      <a:srgbClr val="FFFF00"/>
                    </a:solidFill>
                    <a:effectLst/>
                  </c:spPr>
                  <c:extLst>
                    <c:ext xmlns:c16="http://schemas.microsoft.com/office/drawing/2014/chart" uri="{C3380CC4-5D6E-409C-BE32-E72D297353CC}">
                      <c16:uniqueId val="{00000015-CD94-4DDF-9FEB-189D7E0609A8}"/>
                    </c:ext>
                  </c:extLst>
                </c:dPt>
                <c:dPt>
                  <c:idx val="2"/>
                  <c:bubble3D val="0"/>
                  <c:spPr>
                    <a:solidFill>
                      <a:srgbClr val="00B050"/>
                    </a:solidFill>
                    <a:effectLst/>
                  </c:spPr>
                  <c:extLst>
                    <c:ext xmlns:c16="http://schemas.microsoft.com/office/drawing/2014/chart" uri="{C3380CC4-5D6E-409C-BE32-E72D297353CC}">
                      <c16:uniqueId val="{00000017-CD94-4DDF-9FEB-189D7E0609A8}"/>
                    </c:ext>
                  </c:extLst>
                </c:dPt>
                <c:dPt>
                  <c:idx val="3"/>
                  <c:bubble3D val="0"/>
                  <c:spPr>
                    <a:solidFill>
                      <a:schemeClr val="accent4"/>
                    </a:solidFill>
                    <a:effectLst/>
                  </c:spPr>
                  <c:extLst>
                    <c:ext xmlns:c16="http://schemas.microsoft.com/office/drawing/2014/chart" uri="{C3380CC4-5D6E-409C-BE32-E72D297353CC}">
                      <c16:uniqueId val="{00000019-CD94-4DDF-9FEB-189D7E0609A8}"/>
                    </c:ext>
                  </c:extLst>
                </c:dPt>
                <c:dPt>
                  <c:idx val="4"/>
                  <c:bubble3D val="0"/>
                  <c:spPr>
                    <a:noFill/>
                    <a:effectLst/>
                  </c:spPr>
                  <c:extLst>
                    <c:ext xmlns:c16="http://schemas.microsoft.com/office/drawing/2014/chart" uri="{C3380CC4-5D6E-409C-BE32-E72D297353CC}">
                      <c16:uniqueId val="{0000001B-CD94-4DDF-9FEB-189D7E0609A8}"/>
                    </c:ext>
                  </c:extLst>
                </c:dPt>
                <c:val>
                  <c:numRef>
                    <c:extLst>
                      <c:ext uri="{02D57815-91ED-43cb-92C2-25804820EDAC}">
                        <c15:formulaRef>
                          <c15:sqref>'Budget LT Plan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CD94-4DDF-9FEB-189D7E0609A8}"/>
                  </c:ext>
                </c:extLst>
              </c15:ser>
            </c15:filteredPieSeries>
          </c:ext>
        </c:extLst>
      </c:doughnutChart>
      <c:pieChart>
        <c:varyColors val="1"/>
        <c:ser>
          <c:idx val="5"/>
          <c:order val="0"/>
          <c:tx>
            <c:v>Pointer</c:v>
          </c:tx>
          <c:spPr>
            <a:noFill/>
            <a:ln>
              <a:solidFill>
                <a:schemeClr val="tx1"/>
              </a:solidFill>
            </a:ln>
          </c:spPr>
          <c:explosion val="1"/>
          <c:dPt>
            <c:idx val="1"/>
            <c:bubble3D val="0"/>
            <c:spPr>
              <a:noFill/>
              <a:ln w="31750" cmpd="sng">
                <a:solidFill>
                  <a:schemeClr val="tx1"/>
                </a:solidFill>
              </a:ln>
            </c:spPr>
            <c:extLst>
              <c:ext xmlns:c16="http://schemas.microsoft.com/office/drawing/2014/chart" uri="{C3380CC4-5D6E-409C-BE32-E72D297353CC}">
                <c16:uniqueId val="{0000000E-CD94-4DDF-9FEB-189D7E0609A8}"/>
              </c:ext>
            </c:extLst>
          </c:dPt>
          <c:dPt>
            <c:idx val="3"/>
            <c:bubble3D val="0"/>
            <c:spPr>
              <a:noFill/>
              <a:ln>
                <a:noFill/>
              </a:ln>
            </c:spPr>
            <c:extLst>
              <c:ext xmlns:c16="http://schemas.microsoft.com/office/drawing/2014/chart" uri="{C3380CC4-5D6E-409C-BE32-E72D297353CC}">
                <c16:uniqueId val="{00000010-CD94-4DDF-9FEB-189D7E0609A8}"/>
              </c:ext>
            </c:extLst>
          </c:dPt>
          <c:val>
            <c:numRef>
              <c:f>'Budget LT Plan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CD94-4DDF-9FEB-189D7E0609A8}"/>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Budget and Longterm Planning : Performance</a:t>
            </a:r>
          </a:p>
        </c:rich>
      </c:tx>
      <c:overlay val="0"/>
    </c:title>
    <c:autoTitleDeleted val="0"/>
    <c:plotArea>
      <c:layout>
        <c:manualLayout>
          <c:layoutTarget val="inner"/>
          <c:xMode val="edge"/>
          <c:yMode val="edge"/>
          <c:x val="0.12727833997935015"/>
          <c:y val="0.23475944444444444"/>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506F-41EE-86D8-D4B89F30D720}"/>
              </c:ext>
            </c:extLst>
          </c:dPt>
          <c:dPt>
            <c:idx val="1"/>
            <c:bubble3D val="0"/>
            <c:spPr>
              <a:solidFill>
                <a:srgbClr val="FFFF00"/>
              </a:solidFill>
              <a:effectLst/>
            </c:spPr>
            <c:extLst>
              <c:ext xmlns:c16="http://schemas.microsoft.com/office/drawing/2014/chart" uri="{C3380CC4-5D6E-409C-BE32-E72D297353CC}">
                <c16:uniqueId val="{00000003-506F-41EE-86D8-D4B89F30D720}"/>
              </c:ext>
            </c:extLst>
          </c:dPt>
          <c:dPt>
            <c:idx val="2"/>
            <c:bubble3D val="0"/>
            <c:spPr>
              <a:solidFill>
                <a:srgbClr val="00B050"/>
              </a:solidFill>
              <a:effectLst/>
            </c:spPr>
            <c:extLst>
              <c:ext xmlns:c16="http://schemas.microsoft.com/office/drawing/2014/chart" uri="{C3380CC4-5D6E-409C-BE32-E72D297353CC}">
                <c16:uniqueId val="{00000005-506F-41EE-86D8-D4B89F30D720}"/>
              </c:ext>
            </c:extLst>
          </c:dPt>
          <c:dPt>
            <c:idx val="3"/>
            <c:bubble3D val="0"/>
            <c:spPr>
              <a:solidFill>
                <a:srgbClr val="002060"/>
              </a:solidFill>
              <a:effectLst/>
            </c:spPr>
            <c:extLst>
              <c:ext xmlns:c16="http://schemas.microsoft.com/office/drawing/2014/chart" uri="{C3380CC4-5D6E-409C-BE32-E72D297353CC}">
                <c16:uniqueId val="{00000007-506F-41EE-86D8-D4B89F30D720}"/>
              </c:ext>
            </c:extLst>
          </c:dPt>
          <c:dPt>
            <c:idx val="4"/>
            <c:bubble3D val="0"/>
            <c:spPr>
              <a:noFill/>
              <a:effectLst/>
            </c:spPr>
            <c:extLst>
              <c:ext xmlns:c16="http://schemas.microsoft.com/office/drawing/2014/chart" uri="{C3380CC4-5D6E-409C-BE32-E72D297353CC}">
                <c16:uniqueId val="{00000009-506F-41EE-86D8-D4B89F30D720}"/>
              </c:ext>
            </c:extLst>
          </c:dPt>
          <c:val>
            <c:numRef>
              <c:f>'Budget LT Plan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506F-41EE-86D8-D4B89F30D720}"/>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'Budget LT Plan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506F-41EE-86D8-D4B89F30D720}"/>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506F-41EE-86D8-D4B89F30D720}"/>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506F-41EE-86D8-D4B89F30D720}"/>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506F-41EE-86D8-D4B89F30D720}"/>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506F-41EE-86D8-D4B89F30D720}"/>
                    </c:ext>
                  </c:extLst>
                </c:dPt>
                <c:dPt>
                  <c:idx val="5"/>
                  <c:bubble3D val="0"/>
                  <c:spPr>
                    <a:noFill/>
                    <a:ln w="19050">
                      <a:solidFill>
                        <a:schemeClr val="lt1"/>
                      </a:solidFill>
                    </a:ln>
                    <a:effectLst/>
                  </c:spPr>
                  <c:extLst>
                    <c:ext xmlns:c16="http://schemas.microsoft.com/office/drawing/2014/chart" uri="{C3380CC4-5D6E-409C-BE32-E72D297353CC}">
                      <c16:uniqueId val="{0000001B-506F-41EE-86D8-D4B89F30D720}"/>
                    </c:ext>
                  </c:extLst>
                </c:dPt>
                <c:val>
                  <c:numRef>
                    <c:extLst>
                      <c:ext uri="{02D57815-91ED-43cb-92C2-25804820EDAC}">
                        <c15:formulaRef>
                          <c15:sqref>'Budget LT Plan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506F-41EE-86D8-D4B89F30D720}"/>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506F-41EE-86D8-D4B89F30D720}"/>
              </c:ext>
            </c:extLst>
          </c:dPt>
          <c:dPt>
            <c:idx val="3"/>
            <c:bubble3D val="0"/>
            <c:spPr>
              <a:noFill/>
              <a:ln>
                <a:noFill/>
              </a:ln>
            </c:spPr>
            <c:extLst>
              <c:ext xmlns:c16="http://schemas.microsoft.com/office/drawing/2014/chart" uri="{C3380CC4-5D6E-409C-BE32-E72D297353CC}">
                <c16:uniqueId val="{0000000E-506F-41EE-86D8-D4B89F30D720}"/>
              </c:ext>
            </c:extLst>
          </c:dPt>
          <c:val>
            <c:numRef>
              <c:f>'Budget LT Plan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506F-41EE-86D8-D4B89F30D720}"/>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Tariffs : Action Required</a:t>
            </a:r>
          </a:p>
        </c:rich>
      </c:tx>
      <c:overlay val="0"/>
    </c:title>
    <c:autoTitleDeleted val="0"/>
    <c:plotArea>
      <c:layout/>
      <c:doughnutChart>
        <c:varyColors val="1"/>
        <c:ser>
          <c:idx val="0"/>
          <c:order val="1"/>
          <c:tx>
            <c:strRef>
              <c:f>'Tariffs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55CA-49FF-B2EA-D5594ED237B4}"/>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55CA-49FF-B2EA-D5594ED237B4}"/>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55CA-49FF-B2EA-D5594ED237B4}"/>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55CA-49FF-B2EA-D5594ED237B4}"/>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55CA-49FF-B2EA-D5594ED237B4}"/>
              </c:ext>
            </c:extLst>
          </c:dPt>
          <c:dPt>
            <c:idx val="5"/>
            <c:bubble3D val="0"/>
            <c:spPr>
              <a:noFill/>
              <a:ln w="19050">
                <a:solidFill>
                  <a:schemeClr val="lt1"/>
                </a:solidFill>
              </a:ln>
              <a:effectLst/>
            </c:spPr>
            <c:extLst>
              <c:ext xmlns:c16="http://schemas.microsoft.com/office/drawing/2014/chart" uri="{C3380CC4-5D6E-409C-BE32-E72D297353CC}">
                <c16:uniqueId val="{0000000B-55CA-49FF-B2EA-D5594ED237B4}"/>
              </c:ext>
            </c:extLst>
          </c:dPt>
          <c:val>
            <c:numRef>
              <c:f>'Tariffs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55CA-49FF-B2EA-D5594ED237B4}"/>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55CA-49FF-B2EA-D5594ED237B4}"/>
                    </c:ext>
                  </c:extLst>
                </c:dPt>
                <c:dPt>
                  <c:idx val="1"/>
                  <c:bubble3D val="0"/>
                  <c:spPr>
                    <a:solidFill>
                      <a:srgbClr val="FFFF00"/>
                    </a:solidFill>
                    <a:effectLst/>
                  </c:spPr>
                  <c:extLst>
                    <c:ext xmlns:c16="http://schemas.microsoft.com/office/drawing/2014/chart" uri="{C3380CC4-5D6E-409C-BE32-E72D297353CC}">
                      <c16:uniqueId val="{00000015-55CA-49FF-B2EA-D5594ED237B4}"/>
                    </c:ext>
                  </c:extLst>
                </c:dPt>
                <c:dPt>
                  <c:idx val="2"/>
                  <c:bubble3D val="0"/>
                  <c:spPr>
                    <a:solidFill>
                      <a:srgbClr val="00B050"/>
                    </a:solidFill>
                    <a:effectLst/>
                  </c:spPr>
                  <c:extLst>
                    <c:ext xmlns:c16="http://schemas.microsoft.com/office/drawing/2014/chart" uri="{C3380CC4-5D6E-409C-BE32-E72D297353CC}">
                      <c16:uniqueId val="{00000017-55CA-49FF-B2EA-D5594ED237B4}"/>
                    </c:ext>
                  </c:extLst>
                </c:dPt>
                <c:dPt>
                  <c:idx val="3"/>
                  <c:bubble3D val="0"/>
                  <c:spPr>
                    <a:solidFill>
                      <a:schemeClr val="accent4"/>
                    </a:solidFill>
                    <a:effectLst/>
                  </c:spPr>
                  <c:extLst>
                    <c:ext xmlns:c16="http://schemas.microsoft.com/office/drawing/2014/chart" uri="{C3380CC4-5D6E-409C-BE32-E72D297353CC}">
                      <c16:uniqueId val="{00000019-55CA-49FF-B2EA-D5594ED237B4}"/>
                    </c:ext>
                  </c:extLst>
                </c:dPt>
                <c:dPt>
                  <c:idx val="4"/>
                  <c:bubble3D val="0"/>
                  <c:spPr>
                    <a:noFill/>
                    <a:effectLst/>
                  </c:spPr>
                  <c:extLst>
                    <c:ext xmlns:c16="http://schemas.microsoft.com/office/drawing/2014/chart" uri="{C3380CC4-5D6E-409C-BE32-E72D297353CC}">
                      <c16:uniqueId val="{0000001B-55CA-49FF-B2EA-D5594ED237B4}"/>
                    </c:ext>
                  </c:extLst>
                </c:dPt>
                <c:val>
                  <c:numRef>
                    <c:extLst>
                      <c:ext uri="{02D57815-91ED-43cb-92C2-25804820EDAC}">
                        <c15:formulaRef>
                          <c15:sqref>'Tariffs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55CA-49FF-B2EA-D5594ED237B4}"/>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55CA-49FF-B2EA-D5594ED237B4}"/>
              </c:ext>
            </c:extLst>
          </c:dPt>
          <c:dPt>
            <c:idx val="3"/>
            <c:bubble3D val="0"/>
            <c:spPr>
              <a:noFill/>
              <a:ln>
                <a:noFill/>
              </a:ln>
            </c:spPr>
            <c:extLst>
              <c:ext xmlns:c16="http://schemas.microsoft.com/office/drawing/2014/chart" uri="{C3380CC4-5D6E-409C-BE32-E72D297353CC}">
                <c16:uniqueId val="{00000010-55CA-49FF-B2EA-D5594ED237B4}"/>
              </c:ext>
            </c:extLst>
          </c:dPt>
          <c:val>
            <c:numRef>
              <c:f>'Tariffs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55CA-49FF-B2EA-D5594ED237B4}"/>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Tariffs : Performance</a:t>
            </a:r>
          </a:p>
        </c:rich>
      </c:tx>
      <c:overlay val="0"/>
    </c:title>
    <c:autoTitleDeleted val="0"/>
    <c:plotArea>
      <c:layout>
        <c:manualLayout>
          <c:layoutTarget val="inner"/>
          <c:xMode val="edge"/>
          <c:yMode val="edge"/>
          <c:x val="0.10134247464318057"/>
          <c:y val="0.16420387840670861"/>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9DB2-49F6-9FB7-B4ABE5AD9444}"/>
              </c:ext>
            </c:extLst>
          </c:dPt>
          <c:dPt>
            <c:idx val="1"/>
            <c:bubble3D val="0"/>
            <c:spPr>
              <a:solidFill>
                <a:srgbClr val="FFFF00"/>
              </a:solidFill>
              <a:effectLst/>
            </c:spPr>
            <c:extLst>
              <c:ext xmlns:c16="http://schemas.microsoft.com/office/drawing/2014/chart" uri="{C3380CC4-5D6E-409C-BE32-E72D297353CC}">
                <c16:uniqueId val="{00000003-9DB2-49F6-9FB7-B4ABE5AD9444}"/>
              </c:ext>
            </c:extLst>
          </c:dPt>
          <c:dPt>
            <c:idx val="2"/>
            <c:bubble3D val="0"/>
            <c:spPr>
              <a:solidFill>
                <a:srgbClr val="00B050"/>
              </a:solidFill>
              <a:effectLst/>
            </c:spPr>
            <c:extLst>
              <c:ext xmlns:c16="http://schemas.microsoft.com/office/drawing/2014/chart" uri="{C3380CC4-5D6E-409C-BE32-E72D297353CC}">
                <c16:uniqueId val="{00000005-9DB2-49F6-9FB7-B4ABE5AD9444}"/>
              </c:ext>
            </c:extLst>
          </c:dPt>
          <c:dPt>
            <c:idx val="3"/>
            <c:bubble3D val="0"/>
            <c:spPr>
              <a:solidFill>
                <a:srgbClr val="002060"/>
              </a:solidFill>
              <a:effectLst/>
            </c:spPr>
            <c:extLst>
              <c:ext xmlns:c16="http://schemas.microsoft.com/office/drawing/2014/chart" uri="{C3380CC4-5D6E-409C-BE32-E72D297353CC}">
                <c16:uniqueId val="{00000007-9DB2-49F6-9FB7-B4ABE5AD9444}"/>
              </c:ext>
            </c:extLst>
          </c:dPt>
          <c:dPt>
            <c:idx val="4"/>
            <c:bubble3D val="0"/>
            <c:spPr>
              <a:noFill/>
              <a:effectLst/>
            </c:spPr>
            <c:extLst>
              <c:ext xmlns:c16="http://schemas.microsoft.com/office/drawing/2014/chart" uri="{C3380CC4-5D6E-409C-BE32-E72D297353CC}">
                <c16:uniqueId val="{00000009-9DB2-49F6-9FB7-B4ABE5AD9444}"/>
              </c:ext>
            </c:extLst>
          </c:dPt>
          <c:val>
            <c:numRef>
              <c:f>'Tariffs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9DB2-49F6-9FB7-B4ABE5AD9444}"/>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'Tariffs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9DB2-49F6-9FB7-B4ABE5AD9444}"/>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9DB2-49F6-9FB7-B4ABE5AD9444}"/>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9DB2-49F6-9FB7-B4ABE5AD9444}"/>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9DB2-49F6-9FB7-B4ABE5AD9444}"/>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9DB2-49F6-9FB7-B4ABE5AD9444}"/>
                    </c:ext>
                  </c:extLst>
                </c:dPt>
                <c:dPt>
                  <c:idx val="5"/>
                  <c:bubble3D val="0"/>
                  <c:spPr>
                    <a:noFill/>
                    <a:ln w="19050">
                      <a:solidFill>
                        <a:schemeClr val="lt1"/>
                      </a:solidFill>
                    </a:ln>
                    <a:effectLst/>
                  </c:spPr>
                  <c:extLst>
                    <c:ext xmlns:c16="http://schemas.microsoft.com/office/drawing/2014/chart" uri="{C3380CC4-5D6E-409C-BE32-E72D297353CC}">
                      <c16:uniqueId val="{0000001B-9DB2-49F6-9FB7-B4ABE5AD9444}"/>
                    </c:ext>
                  </c:extLst>
                </c:dPt>
                <c:val>
                  <c:numRef>
                    <c:extLst>
                      <c:ext uri="{02D57815-91ED-43cb-92C2-25804820EDAC}">
                        <c15:formulaRef>
                          <c15:sqref>'Tariffs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9DB2-49F6-9FB7-B4ABE5AD9444}"/>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9DB2-49F6-9FB7-B4ABE5AD9444}"/>
              </c:ext>
            </c:extLst>
          </c:dPt>
          <c:dPt>
            <c:idx val="3"/>
            <c:bubble3D val="0"/>
            <c:spPr>
              <a:noFill/>
              <a:ln>
                <a:noFill/>
              </a:ln>
            </c:spPr>
            <c:extLst>
              <c:ext xmlns:c16="http://schemas.microsoft.com/office/drawing/2014/chart" uri="{C3380CC4-5D6E-409C-BE32-E72D297353CC}">
                <c16:uniqueId val="{0000000E-9DB2-49F6-9FB7-B4ABE5AD9444}"/>
              </c:ext>
            </c:extLst>
          </c:dPt>
          <c:val>
            <c:numRef>
              <c:f>'Tariffs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9DB2-49F6-9FB7-B4ABE5AD9444}"/>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Financial Department Functions : Action Required</a:t>
            </a:r>
          </a:p>
        </c:rich>
      </c:tx>
      <c:overlay val="0"/>
    </c:title>
    <c:autoTitleDeleted val="0"/>
    <c:plotArea>
      <c:layout/>
      <c:doughnutChart>
        <c:varyColors val="1"/>
        <c:ser>
          <c:idx val="0"/>
          <c:order val="1"/>
          <c:tx>
            <c:strRef>
              <c:f>'Fin Dep Func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4837-4106-A60A-5B17A7DD048A}"/>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4837-4106-A60A-5B17A7DD048A}"/>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4837-4106-A60A-5B17A7DD048A}"/>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4837-4106-A60A-5B17A7DD048A}"/>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4837-4106-A60A-5B17A7DD048A}"/>
              </c:ext>
            </c:extLst>
          </c:dPt>
          <c:dPt>
            <c:idx val="5"/>
            <c:bubble3D val="0"/>
            <c:spPr>
              <a:noFill/>
              <a:ln w="19050">
                <a:solidFill>
                  <a:schemeClr val="lt1"/>
                </a:solidFill>
              </a:ln>
              <a:effectLst/>
            </c:spPr>
            <c:extLst>
              <c:ext xmlns:c16="http://schemas.microsoft.com/office/drawing/2014/chart" uri="{C3380CC4-5D6E-409C-BE32-E72D297353CC}">
                <c16:uniqueId val="{0000000B-4837-4106-A60A-5B17A7DD048A}"/>
              </c:ext>
            </c:extLst>
          </c:dPt>
          <c:val>
            <c:numRef>
              <c:f>'Fin Dep Func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4837-4106-A60A-5B17A7DD048A}"/>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4837-4106-A60A-5B17A7DD048A}"/>
                    </c:ext>
                  </c:extLst>
                </c:dPt>
                <c:dPt>
                  <c:idx val="1"/>
                  <c:bubble3D val="0"/>
                  <c:spPr>
                    <a:solidFill>
                      <a:srgbClr val="FFFF00"/>
                    </a:solidFill>
                    <a:effectLst/>
                  </c:spPr>
                  <c:extLst>
                    <c:ext xmlns:c16="http://schemas.microsoft.com/office/drawing/2014/chart" uri="{C3380CC4-5D6E-409C-BE32-E72D297353CC}">
                      <c16:uniqueId val="{00000015-4837-4106-A60A-5B17A7DD048A}"/>
                    </c:ext>
                  </c:extLst>
                </c:dPt>
                <c:dPt>
                  <c:idx val="2"/>
                  <c:bubble3D val="0"/>
                  <c:spPr>
                    <a:solidFill>
                      <a:srgbClr val="00B050"/>
                    </a:solidFill>
                    <a:effectLst/>
                  </c:spPr>
                  <c:extLst>
                    <c:ext xmlns:c16="http://schemas.microsoft.com/office/drawing/2014/chart" uri="{C3380CC4-5D6E-409C-BE32-E72D297353CC}">
                      <c16:uniqueId val="{00000017-4837-4106-A60A-5B17A7DD048A}"/>
                    </c:ext>
                  </c:extLst>
                </c:dPt>
                <c:dPt>
                  <c:idx val="3"/>
                  <c:bubble3D val="0"/>
                  <c:spPr>
                    <a:solidFill>
                      <a:schemeClr val="accent4"/>
                    </a:solidFill>
                    <a:effectLst/>
                  </c:spPr>
                  <c:extLst>
                    <c:ext xmlns:c16="http://schemas.microsoft.com/office/drawing/2014/chart" uri="{C3380CC4-5D6E-409C-BE32-E72D297353CC}">
                      <c16:uniqueId val="{00000019-4837-4106-A60A-5B17A7DD048A}"/>
                    </c:ext>
                  </c:extLst>
                </c:dPt>
                <c:dPt>
                  <c:idx val="4"/>
                  <c:bubble3D val="0"/>
                  <c:spPr>
                    <a:noFill/>
                    <a:effectLst/>
                  </c:spPr>
                  <c:extLst>
                    <c:ext xmlns:c16="http://schemas.microsoft.com/office/drawing/2014/chart" uri="{C3380CC4-5D6E-409C-BE32-E72D297353CC}">
                      <c16:uniqueId val="{0000001B-4837-4106-A60A-5B17A7DD048A}"/>
                    </c:ext>
                  </c:extLst>
                </c:dPt>
                <c:val>
                  <c:numRef>
                    <c:extLst>
                      <c:ext uri="{02D57815-91ED-43cb-92C2-25804820EDAC}">
                        <c15:formulaRef>
                          <c15:sqref>'Fin Dep Func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4837-4106-A60A-5B17A7DD048A}"/>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4837-4106-A60A-5B17A7DD048A}"/>
              </c:ext>
            </c:extLst>
          </c:dPt>
          <c:dPt>
            <c:idx val="3"/>
            <c:bubble3D val="0"/>
            <c:spPr>
              <a:noFill/>
              <a:ln>
                <a:noFill/>
              </a:ln>
            </c:spPr>
            <c:extLst>
              <c:ext xmlns:c16="http://schemas.microsoft.com/office/drawing/2014/chart" uri="{C3380CC4-5D6E-409C-BE32-E72D297353CC}">
                <c16:uniqueId val="{00000010-4837-4106-A60A-5B17A7DD048A}"/>
              </c:ext>
            </c:extLst>
          </c:dPt>
          <c:val>
            <c:numRef>
              <c:f>'Fin Dep Func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4837-4106-A60A-5B17A7DD048A}"/>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Financial Department Functions : Performance</a:t>
            </a:r>
          </a:p>
        </c:rich>
      </c:tx>
      <c:overlay val="0"/>
    </c:title>
    <c:autoTitleDeleted val="0"/>
    <c:plotArea>
      <c:layout>
        <c:manualLayout>
          <c:layoutTarget val="inner"/>
          <c:xMode val="edge"/>
          <c:yMode val="edge"/>
          <c:x val="0.10147499940292684"/>
          <c:y val="0.24534277777777777"/>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C7E6-4078-9E16-5DE4B077D900}"/>
              </c:ext>
            </c:extLst>
          </c:dPt>
          <c:dPt>
            <c:idx val="1"/>
            <c:bubble3D val="0"/>
            <c:spPr>
              <a:solidFill>
                <a:srgbClr val="FFFF00"/>
              </a:solidFill>
              <a:effectLst/>
            </c:spPr>
            <c:extLst>
              <c:ext xmlns:c16="http://schemas.microsoft.com/office/drawing/2014/chart" uri="{C3380CC4-5D6E-409C-BE32-E72D297353CC}">
                <c16:uniqueId val="{00000003-C7E6-4078-9E16-5DE4B077D900}"/>
              </c:ext>
            </c:extLst>
          </c:dPt>
          <c:dPt>
            <c:idx val="2"/>
            <c:bubble3D val="0"/>
            <c:spPr>
              <a:solidFill>
                <a:srgbClr val="00B050"/>
              </a:solidFill>
              <a:effectLst/>
            </c:spPr>
            <c:extLst>
              <c:ext xmlns:c16="http://schemas.microsoft.com/office/drawing/2014/chart" uri="{C3380CC4-5D6E-409C-BE32-E72D297353CC}">
                <c16:uniqueId val="{00000005-C7E6-4078-9E16-5DE4B077D900}"/>
              </c:ext>
            </c:extLst>
          </c:dPt>
          <c:dPt>
            <c:idx val="3"/>
            <c:bubble3D val="0"/>
            <c:spPr>
              <a:solidFill>
                <a:srgbClr val="002060"/>
              </a:solidFill>
              <a:effectLst/>
            </c:spPr>
            <c:extLst>
              <c:ext xmlns:c16="http://schemas.microsoft.com/office/drawing/2014/chart" uri="{C3380CC4-5D6E-409C-BE32-E72D297353CC}">
                <c16:uniqueId val="{00000007-C7E6-4078-9E16-5DE4B077D900}"/>
              </c:ext>
            </c:extLst>
          </c:dPt>
          <c:dPt>
            <c:idx val="4"/>
            <c:bubble3D val="0"/>
            <c:spPr>
              <a:noFill/>
              <a:effectLst/>
            </c:spPr>
            <c:extLst>
              <c:ext xmlns:c16="http://schemas.microsoft.com/office/drawing/2014/chart" uri="{C3380CC4-5D6E-409C-BE32-E72D297353CC}">
                <c16:uniqueId val="{00000009-C7E6-4078-9E16-5DE4B077D900}"/>
              </c:ext>
            </c:extLst>
          </c:dPt>
          <c:val>
            <c:numRef>
              <c:f>'Fin Dep Func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C7E6-4078-9E16-5DE4B077D900}"/>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'Fin Dep Func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C7E6-4078-9E16-5DE4B077D900}"/>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C7E6-4078-9E16-5DE4B077D900}"/>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C7E6-4078-9E16-5DE4B077D900}"/>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C7E6-4078-9E16-5DE4B077D900}"/>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C7E6-4078-9E16-5DE4B077D900}"/>
                    </c:ext>
                  </c:extLst>
                </c:dPt>
                <c:dPt>
                  <c:idx val="5"/>
                  <c:bubble3D val="0"/>
                  <c:spPr>
                    <a:noFill/>
                    <a:ln w="19050">
                      <a:solidFill>
                        <a:schemeClr val="lt1"/>
                      </a:solidFill>
                    </a:ln>
                    <a:effectLst/>
                  </c:spPr>
                  <c:extLst>
                    <c:ext xmlns:c16="http://schemas.microsoft.com/office/drawing/2014/chart" uri="{C3380CC4-5D6E-409C-BE32-E72D297353CC}">
                      <c16:uniqueId val="{0000001B-C7E6-4078-9E16-5DE4B077D900}"/>
                    </c:ext>
                  </c:extLst>
                </c:dPt>
                <c:val>
                  <c:numRef>
                    <c:extLst>
                      <c:ext uri="{02D57815-91ED-43cb-92C2-25804820EDAC}">
                        <c15:formulaRef>
                          <c15:sqref>'Fin Dep Func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C7E6-4078-9E16-5DE4B077D900}"/>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C7E6-4078-9E16-5DE4B077D900}"/>
              </c:ext>
            </c:extLst>
          </c:dPt>
          <c:dPt>
            <c:idx val="3"/>
            <c:bubble3D val="0"/>
            <c:spPr>
              <a:noFill/>
              <a:ln>
                <a:noFill/>
              </a:ln>
            </c:spPr>
            <c:extLst>
              <c:ext xmlns:c16="http://schemas.microsoft.com/office/drawing/2014/chart" uri="{C3380CC4-5D6E-409C-BE32-E72D297353CC}">
                <c16:uniqueId val="{0000000E-C7E6-4078-9E16-5DE4B077D900}"/>
              </c:ext>
            </c:extLst>
          </c:dPt>
          <c:val>
            <c:numRef>
              <c:f>'Fin Dep Func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C7E6-4078-9E16-5DE4B077D900}"/>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Indigent Management : Action Required</a:t>
            </a:r>
          </a:p>
        </c:rich>
      </c:tx>
      <c:overlay val="0"/>
    </c:title>
    <c:autoTitleDeleted val="0"/>
    <c:plotArea>
      <c:layout/>
      <c:doughnutChart>
        <c:varyColors val="1"/>
        <c:ser>
          <c:idx val="0"/>
          <c:order val="1"/>
          <c:tx>
            <c:strRef>
              <c:f>'Indigents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1EAF-45ED-85A5-1884F32D41D3}"/>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1EAF-45ED-85A5-1884F32D41D3}"/>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1EAF-45ED-85A5-1884F32D41D3}"/>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1EAF-45ED-85A5-1884F32D41D3}"/>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1EAF-45ED-85A5-1884F32D41D3}"/>
              </c:ext>
            </c:extLst>
          </c:dPt>
          <c:dPt>
            <c:idx val="5"/>
            <c:bubble3D val="0"/>
            <c:spPr>
              <a:noFill/>
              <a:ln w="19050">
                <a:solidFill>
                  <a:schemeClr val="lt1"/>
                </a:solidFill>
              </a:ln>
              <a:effectLst/>
            </c:spPr>
            <c:extLst>
              <c:ext xmlns:c16="http://schemas.microsoft.com/office/drawing/2014/chart" uri="{C3380CC4-5D6E-409C-BE32-E72D297353CC}">
                <c16:uniqueId val="{0000000B-1EAF-45ED-85A5-1884F32D41D3}"/>
              </c:ext>
            </c:extLst>
          </c:dPt>
          <c:val>
            <c:numRef>
              <c:f>'Indigents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1EAF-45ED-85A5-1884F32D41D3}"/>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1EAF-45ED-85A5-1884F32D41D3}"/>
                    </c:ext>
                  </c:extLst>
                </c:dPt>
                <c:dPt>
                  <c:idx val="1"/>
                  <c:bubble3D val="0"/>
                  <c:spPr>
                    <a:solidFill>
                      <a:srgbClr val="FFFF00"/>
                    </a:solidFill>
                    <a:effectLst/>
                  </c:spPr>
                  <c:extLst>
                    <c:ext xmlns:c16="http://schemas.microsoft.com/office/drawing/2014/chart" uri="{C3380CC4-5D6E-409C-BE32-E72D297353CC}">
                      <c16:uniqueId val="{00000015-1EAF-45ED-85A5-1884F32D41D3}"/>
                    </c:ext>
                  </c:extLst>
                </c:dPt>
                <c:dPt>
                  <c:idx val="2"/>
                  <c:bubble3D val="0"/>
                  <c:spPr>
                    <a:solidFill>
                      <a:srgbClr val="00B050"/>
                    </a:solidFill>
                    <a:effectLst/>
                  </c:spPr>
                  <c:extLst>
                    <c:ext xmlns:c16="http://schemas.microsoft.com/office/drawing/2014/chart" uri="{C3380CC4-5D6E-409C-BE32-E72D297353CC}">
                      <c16:uniqueId val="{00000017-1EAF-45ED-85A5-1884F32D41D3}"/>
                    </c:ext>
                  </c:extLst>
                </c:dPt>
                <c:dPt>
                  <c:idx val="3"/>
                  <c:bubble3D val="0"/>
                  <c:spPr>
                    <a:solidFill>
                      <a:schemeClr val="accent4"/>
                    </a:solidFill>
                    <a:effectLst/>
                  </c:spPr>
                  <c:extLst>
                    <c:ext xmlns:c16="http://schemas.microsoft.com/office/drawing/2014/chart" uri="{C3380CC4-5D6E-409C-BE32-E72D297353CC}">
                      <c16:uniqueId val="{00000019-1EAF-45ED-85A5-1884F32D41D3}"/>
                    </c:ext>
                  </c:extLst>
                </c:dPt>
                <c:dPt>
                  <c:idx val="4"/>
                  <c:bubble3D val="0"/>
                  <c:spPr>
                    <a:noFill/>
                    <a:effectLst/>
                  </c:spPr>
                  <c:extLst>
                    <c:ext xmlns:c16="http://schemas.microsoft.com/office/drawing/2014/chart" uri="{C3380CC4-5D6E-409C-BE32-E72D297353CC}">
                      <c16:uniqueId val="{0000001B-1EAF-45ED-85A5-1884F32D41D3}"/>
                    </c:ext>
                  </c:extLst>
                </c:dPt>
                <c:val>
                  <c:numRef>
                    <c:extLst>
                      <c:ext uri="{02D57815-91ED-43cb-92C2-25804820EDAC}">
                        <c15:formulaRef>
                          <c15:sqref>'Indigents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1EAF-45ED-85A5-1884F32D41D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1EAF-45ED-85A5-1884F32D41D3}"/>
              </c:ext>
            </c:extLst>
          </c:dPt>
          <c:dPt>
            <c:idx val="3"/>
            <c:bubble3D val="0"/>
            <c:spPr>
              <a:noFill/>
              <a:ln>
                <a:noFill/>
              </a:ln>
            </c:spPr>
            <c:extLst>
              <c:ext xmlns:c16="http://schemas.microsoft.com/office/drawing/2014/chart" uri="{C3380CC4-5D6E-409C-BE32-E72D297353CC}">
                <c16:uniqueId val="{00000010-1EAF-45ED-85A5-1884F32D41D3}"/>
              </c:ext>
            </c:extLst>
          </c:dPt>
          <c:val>
            <c:numRef>
              <c:f>'Indigents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1EAF-45ED-85A5-1884F32D41D3}"/>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Indigent Management</a:t>
            </a:r>
            <a:r>
              <a:rPr lang="en-ZA" baseline="0"/>
              <a:t> : Performance</a:t>
            </a:r>
            <a:endParaRPr lang="en-ZA"/>
          </a:p>
        </c:rich>
      </c:tx>
      <c:overlay val="0"/>
    </c:title>
    <c:autoTitleDeleted val="0"/>
    <c:plotArea>
      <c:layout>
        <c:manualLayout>
          <c:layoutTarget val="inner"/>
          <c:xMode val="edge"/>
          <c:yMode val="edge"/>
          <c:x val="9.9044022332061096E-2"/>
          <c:y val="0.23475944444444444"/>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B83A-4DB6-A318-CFA7E4E83C2F}"/>
              </c:ext>
            </c:extLst>
          </c:dPt>
          <c:dPt>
            <c:idx val="1"/>
            <c:bubble3D val="0"/>
            <c:spPr>
              <a:solidFill>
                <a:srgbClr val="FFFF00"/>
              </a:solidFill>
              <a:effectLst/>
            </c:spPr>
            <c:extLst>
              <c:ext xmlns:c16="http://schemas.microsoft.com/office/drawing/2014/chart" uri="{C3380CC4-5D6E-409C-BE32-E72D297353CC}">
                <c16:uniqueId val="{00000003-B83A-4DB6-A318-CFA7E4E83C2F}"/>
              </c:ext>
            </c:extLst>
          </c:dPt>
          <c:dPt>
            <c:idx val="2"/>
            <c:bubble3D val="0"/>
            <c:spPr>
              <a:solidFill>
                <a:srgbClr val="00B050"/>
              </a:solidFill>
              <a:effectLst/>
            </c:spPr>
            <c:extLst>
              <c:ext xmlns:c16="http://schemas.microsoft.com/office/drawing/2014/chart" uri="{C3380CC4-5D6E-409C-BE32-E72D297353CC}">
                <c16:uniqueId val="{00000005-B83A-4DB6-A318-CFA7E4E83C2F}"/>
              </c:ext>
            </c:extLst>
          </c:dPt>
          <c:dPt>
            <c:idx val="3"/>
            <c:bubble3D val="0"/>
            <c:spPr>
              <a:solidFill>
                <a:srgbClr val="002060"/>
              </a:solidFill>
              <a:effectLst/>
            </c:spPr>
            <c:extLst>
              <c:ext xmlns:c16="http://schemas.microsoft.com/office/drawing/2014/chart" uri="{C3380CC4-5D6E-409C-BE32-E72D297353CC}">
                <c16:uniqueId val="{00000007-B83A-4DB6-A318-CFA7E4E83C2F}"/>
              </c:ext>
            </c:extLst>
          </c:dPt>
          <c:dPt>
            <c:idx val="4"/>
            <c:bubble3D val="0"/>
            <c:spPr>
              <a:noFill/>
              <a:effectLst/>
            </c:spPr>
            <c:extLst>
              <c:ext xmlns:c16="http://schemas.microsoft.com/office/drawing/2014/chart" uri="{C3380CC4-5D6E-409C-BE32-E72D297353CC}">
                <c16:uniqueId val="{00000009-B83A-4DB6-A318-CFA7E4E83C2F}"/>
              </c:ext>
            </c:extLst>
          </c:dPt>
          <c:val>
            <c:numRef>
              <c:f>'Indigents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B83A-4DB6-A318-CFA7E4E83C2F}"/>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'Indigents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B83A-4DB6-A318-CFA7E4E83C2F}"/>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B83A-4DB6-A318-CFA7E4E83C2F}"/>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B83A-4DB6-A318-CFA7E4E83C2F}"/>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B83A-4DB6-A318-CFA7E4E83C2F}"/>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B83A-4DB6-A318-CFA7E4E83C2F}"/>
                    </c:ext>
                  </c:extLst>
                </c:dPt>
                <c:dPt>
                  <c:idx val="5"/>
                  <c:bubble3D val="0"/>
                  <c:spPr>
                    <a:noFill/>
                    <a:ln w="19050">
                      <a:solidFill>
                        <a:schemeClr val="lt1"/>
                      </a:solidFill>
                    </a:ln>
                    <a:effectLst/>
                  </c:spPr>
                  <c:extLst>
                    <c:ext xmlns:c16="http://schemas.microsoft.com/office/drawing/2014/chart" uri="{C3380CC4-5D6E-409C-BE32-E72D297353CC}">
                      <c16:uniqueId val="{0000001B-B83A-4DB6-A318-CFA7E4E83C2F}"/>
                    </c:ext>
                  </c:extLst>
                </c:dPt>
                <c:val>
                  <c:numRef>
                    <c:extLst>
                      <c:ext uri="{02D57815-91ED-43cb-92C2-25804820EDAC}">
                        <c15:formulaRef>
                          <c15:sqref>'Indigents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B83A-4DB6-A318-CFA7E4E83C2F}"/>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B83A-4DB6-A318-CFA7E4E83C2F}"/>
              </c:ext>
            </c:extLst>
          </c:dPt>
          <c:dPt>
            <c:idx val="3"/>
            <c:bubble3D val="0"/>
            <c:spPr>
              <a:noFill/>
              <a:ln>
                <a:noFill/>
              </a:ln>
            </c:spPr>
            <c:extLst>
              <c:ext xmlns:c16="http://schemas.microsoft.com/office/drawing/2014/chart" uri="{C3380CC4-5D6E-409C-BE32-E72D297353CC}">
                <c16:uniqueId val="{0000000E-B83A-4DB6-A318-CFA7E4E83C2F}"/>
              </c:ext>
            </c:extLst>
          </c:dPt>
          <c:val>
            <c:numRef>
              <c:f>'Indigents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B83A-4DB6-A318-CFA7E4E83C2F}"/>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Customer</a:t>
            </a:r>
            <a:r>
              <a:rPr lang="en-ZA" baseline="0"/>
              <a:t> Care : Action Required</a:t>
            </a:r>
            <a:endParaRPr lang="en-ZA"/>
          </a:p>
        </c:rich>
      </c:tx>
      <c:overlay val="0"/>
    </c:title>
    <c:autoTitleDeleted val="0"/>
    <c:plotArea>
      <c:layout/>
      <c:doughnutChart>
        <c:varyColors val="1"/>
        <c:ser>
          <c:idx val="0"/>
          <c:order val="1"/>
          <c:tx>
            <c:strRef>
              <c:f>'Customer Care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B783-49D7-B5CE-A492C25B4D62}"/>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B783-49D7-B5CE-A492C25B4D62}"/>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B783-49D7-B5CE-A492C25B4D62}"/>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B783-49D7-B5CE-A492C25B4D62}"/>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B783-49D7-B5CE-A492C25B4D62}"/>
              </c:ext>
            </c:extLst>
          </c:dPt>
          <c:dPt>
            <c:idx val="5"/>
            <c:bubble3D val="0"/>
            <c:spPr>
              <a:noFill/>
              <a:ln w="19050">
                <a:solidFill>
                  <a:schemeClr val="lt1"/>
                </a:solidFill>
              </a:ln>
              <a:effectLst/>
            </c:spPr>
            <c:extLst>
              <c:ext xmlns:c16="http://schemas.microsoft.com/office/drawing/2014/chart" uri="{C3380CC4-5D6E-409C-BE32-E72D297353CC}">
                <c16:uniqueId val="{0000000B-B783-49D7-B5CE-A492C25B4D62}"/>
              </c:ext>
            </c:extLst>
          </c:dPt>
          <c:val>
            <c:numRef>
              <c:f>'Customer Care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B783-49D7-B5CE-A492C25B4D62}"/>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B783-49D7-B5CE-A492C25B4D62}"/>
                    </c:ext>
                  </c:extLst>
                </c:dPt>
                <c:dPt>
                  <c:idx val="1"/>
                  <c:bubble3D val="0"/>
                  <c:spPr>
                    <a:solidFill>
                      <a:srgbClr val="FFFF00"/>
                    </a:solidFill>
                    <a:effectLst/>
                  </c:spPr>
                  <c:extLst>
                    <c:ext xmlns:c16="http://schemas.microsoft.com/office/drawing/2014/chart" uri="{C3380CC4-5D6E-409C-BE32-E72D297353CC}">
                      <c16:uniqueId val="{00000015-B783-49D7-B5CE-A492C25B4D62}"/>
                    </c:ext>
                  </c:extLst>
                </c:dPt>
                <c:dPt>
                  <c:idx val="2"/>
                  <c:bubble3D val="0"/>
                  <c:spPr>
                    <a:solidFill>
                      <a:srgbClr val="00B050"/>
                    </a:solidFill>
                    <a:effectLst/>
                  </c:spPr>
                  <c:extLst>
                    <c:ext xmlns:c16="http://schemas.microsoft.com/office/drawing/2014/chart" uri="{C3380CC4-5D6E-409C-BE32-E72D297353CC}">
                      <c16:uniqueId val="{00000017-B783-49D7-B5CE-A492C25B4D62}"/>
                    </c:ext>
                  </c:extLst>
                </c:dPt>
                <c:dPt>
                  <c:idx val="3"/>
                  <c:bubble3D val="0"/>
                  <c:spPr>
                    <a:solidFill>
                      <a:schemeClr val="accent4"/>
                    </a:solidFill>
                    <a:effectLst/>
                  </c:spPr>
                  <c:extLst>
                    <c:ext xmlns:c16="http://schemas.microsoft.com/office/drawing/2014/chart" uri="{C3380CC4-5D6E-409C-BE32-E72D297353CC}">
                      <c16:uniqueId val="{00000019-B783-49D7-B5CE-A492C25B4D62}"/>
                    </c:ext>
                  </c:extLst>
                </c:dPt>
                <c:dPt>
                  <c:idx val="4"/>
                  <c:bubble3D val="0"/>
                  <c:spPr>
                    <a:noFill/>
                    <a:effectLst/>
                  </c:spPr>
                  <c:extLst>
                    <c:ext xmlns:c16="http://schemas.microsoft.com/office/drawing/2014/chart" uri="{C3380CC4-5D6E-409C-BE32-E72D297353CC}">
                      <c16:uniqueId val="{0000001B-B783-49D7-B5CE-A492C25B4D62}"/>
                    </c:ext>
                  </c:extLst>
                </c:dPt>
                <c:val>
                  <c:numRef>
                    <c:extLst>
                      <c:ext uri="{02D57815-91ED-43cb-92C2-25804820EDAC}">
                        <c15:formulaRef>
                          <c15:sqref>'Customer Care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B783-49D7-B5CE-A492C25B4D62}"/>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B783-49D7-B5CE-A492C25B4D62}"/>
              </c:ext>
            </c:extLst>
          </c:dPt>
          <c:dPt>
            <c:idx val="3"/>
            <c:bubble3D val="0"/>
            <c:spPr>
              <a:noFill/>
              <a:ln>
                <a:noFill/>
              </a:ln>
            </c:spPr>
            <c:extLst>
              <c:ext xmlns:c16="http://schemas.microsoft.com/office/drawing/2014/chart" uri="{C3380CC4-5D6E-409C-BE32-E72D297353CC}">
                <c16:uniqueId val="{00000010-B783-49D7-B5CE-A492C25B4D62}"/>
              </c:ext>
            </c:extLst>
          </c:dPt>
          <c:val>
            <c:numRef>
              <c:f>'Customer Care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B783-49D7-B5CE-A492C25B4D62}"/>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Customer Care : Performance</a:t>
            </a:r>
          </a:p>
        </c:rich>
      </c:tx>
      <c:overlay val="0"/>
    </c:title>
    <c:autoTitleDeleted val="0"/>
    <c:plotArea>
      <c:layout>
        <c:manualLayout>
          <c:layoutTarget val="inner"/>
          <c:xMode val="edge"/>
          <c:yMode val="edge"/>
          <c:x val="8.8700682391117974E-2"/>
          <c:y val="0.16067611111111113"/>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460D-43EF-A8CB-41A41794DC83}"/>
              </c:ext>
            </c:extLst>
          </c:dPt>
          <c:dPt>
            <c:idx val="1"/>
            <c:bubble3D val="0"/>
            <c:spPr>
              <a:solidFill>
                <a:srgbClr val="FFFF00"/>
              </a:solidFill>
              <a:effectLst/>
            </c:spPr>
            <c:extLst>
              <c:ext xmlns:c16="http://schemas.microsoft.com/office/drawing/2014/chart" uri="{C3380CC4-5D6E-409C-BE32-E72D297353CC}">
                <c16:uniqueId val="{00000003-460D-43EF-A8CB-41A41794DC83}"/>
              </c:ext>
            </c:extLst>
          </c:dPt>
          <c:dPt>
            <c:idx val="2"/>
            <c:bubble3D val="0"/>
            <c:spPr>
              <a:solidFill>
                <a:srgbClr val="00B050"/>
              </a:solidFill>
              <a:effectLst/>
            </c:spPr>
            <c:extLst>
              <c:ext xmlns:c16="http://schemas.microsoft.com/office/drawing/2014/chart" uri="{C3380CC4-5D6E-409C-BE32-E72D297353CC}">
                <c16:uniqueId val="{00000005-460D-43EF-A8CB-41A41794DC83}"/>
              </c:ext>
            </c:extLst>
          </c:dPt>
          <c:dPt>
            <c:idx val="3"/>
            <c:bubble3D val="0"/>
            <c:spPr>
              <a:solidFill>
                <a:srgbClr val="002060"/>
              </a:solidFill>
              <a:effectLst/>
            </c:spPr>
            <c:extLst>
              <c:ext xmlns:c16="http://schemas.microsoft.com/office/drawing/2014/chart" uri="{C3380CC4-5D6E-409C-BE32-E72D297353CC}">
                <c16:uniqueId val="{00000007-460D-43EF-A8CB-41A41794DC83}"/>
              </c:ext>
            </c:extLst>
          </c:dPt>
          <c:dPt>
            <c:idx val="4"/>
            <c:bubble3D val="0"/>
            <c:spPr>
              <a:noFill/>
              <a:effectLst/>
            </c:spPr>
            <c:extLst>
              <c:ext xmlns:c16="http://schemas.microsoft.com/office/drawing/2014/chart" uri="{C3380CC4-5D6E-409C-BE32-E72D297353CC}">
                <c16:uniqueId val="{00000009-460D-43EF-A8CB-41A41794DC83}"/>
              </c:ext>
            </c:extLst>
          </c:dPt>
          <c:val>
            <c:numRef>
              <c:f>'Customer Care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460D-43EF-A8CB-41A41794DC83}"/>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'Customer Care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460D-43EF-A8CB-41A41794DC83}"/>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460D-43EF-A8CB-41A41794DC83}"/>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460D-43EF-A8CB-41A41794DC83}"/>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460D-43EF-A8CB-41A41794DC83}"/>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460D-43EF-A8CB-41A41794DC83}"/>
                    </c:ext>
                  </c:extLst>
                </c:dPt>
                <c:dPt>
                  <c:idx val="5"/>
                  <c:bubble3D val="0"/>
                  <c:spPr>
                    <a:noFill/>
                    <a:ln w="19050">
                      <a:solidFill>
                        <a:schemeClr val="lt1"/>
                      </a:solidFill>
                    </a:ln>
                    <a:effectLst/>
                  </c:spPr>
                  <c:extLst>
                    <c:ext xmlns:c16="http://schemas.microsoft.com/office/drawing/2014/chart" uri="{C3380CC4-5D6E-409C-BE32-E72D297353CC}">
                      <c16:uniqueId val="{0000001B-460D-43EF-A8CB-41A41794DC83}"/>
                    </c:ext>
                  </c:extLst>
                </c:dPt>
                <c:val>
                  <c:numRef>
                    <c:extLst>
                      <c:ext uri="{02D57815-91ED-43cb-92C2-25804820EDAC}">
                        <c15:formulaRef>
                          <c15:sqref>'Customer Care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460D-43EF-A8CB-41A41794DC8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460D-43EF-A8CB-41A41794DC83}"/>
              </c:ext>
            </c:extLst>
          </c:dPt>
          <c:dPt>
            <c:idx val="3"/>
            <c:bubble3D val="0"/>
            <c:spPr>
              <a:noFill/>
              <a:ln>
                <a:noFill/>
              </a:ln>
            </c:spPr>
            <c:extLst>
              <c:ext xmlns:c16="http://schemas.microsoft.com/office/drawing/2014/chart" uri="{C3380CC4-5D6E-409C-BE32-E72D297353CC}">
                <c16:uniqueId val="{0000000E-460D-43EF-A8CB-41A41794DC83}"/>
              </c:ext>
            </c:extLst>
          </c:dPt>
          <c:val>
            <c:numRef>
              <c:f>'Customer Care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460D-43EF-A8CB-41A41794DC83}"/>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Loss</a:t>
            </a:r>
            <a:r>
              <a:rPr lang="en-ZA" baseline="0"/>
              <a:t> Management : Action Required</a:t>
            </a:r>
            <a:endParaRPr lang="en-ZA"/>
          </a:p>
        </c:rich>
      </c:tx>
      <c:overlay val="0"/>
    </c:title>
    <c:autoTitleDeleted val="0"/>
    <c:plotArea>
      <c:layout/>
      <c:doughnutChart>
        <c:varyColors val="1"/>
        <c:ser>
          <c:idx val="0"/>
          <c:order val="1"/>
          <c:tx>
            <c:strRef>
              <c:f>'Loss Man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3F5D-445D-B24E-8CDDC159C900}"/>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3F5D-445D-B24E-8CDDC159C900}"/>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3F5D-445D-B24E-8CDDC159C900}"/>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3F5D-445D-B24E-8CDDC159C900}"/>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3F5D-445D-B24E-8CDDC159C900}"/>
              </c:ext>
            </c:extLst>
          </c:dPt>
          <c:dPt>
            <c:idx val="5"/>
            <c:bubble3D val="0"/>
            <c:spPr>
              <a:noFill/>
              <a:ln w="19050">
                <a:solidFill>
                  <a:schemeClr val="lt1"/>
                </a:solidFill>
              </a:ln>
              <a:effectLst/>
            </c:spPr>
            <c:extLst>
              <c:ext xmlns:c16="http://schemas.microsoft.com/office/drawing/2014/chart" uri="{C3380CC4-5D6E-409C-BE32-E72D297353CC}">
                <c16:uniqueId val="{0000000B-3F5D-445D-B24E-8CDDC159C900}"/>
              </c:ext>
            </c:extLst>
          </c:dPt>
          <c:val>
            <c:numRef>
              <c:f>'Loss Man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3F5D-445D-B24E-8CDDC159C900}"/>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3F5D-445D-B24E-8CDDC159C900}"/>
                    </c:ext>
                  </c:extLst>
                </c:dPt>
                <c:dPt>
                  <c:idx val="1"/>
                  <c:bubble3D val="0"/>
                  <c:spPr>
                    <a:solidFill>
                      <a:srgbClr val="FFFF00"/>
                    </a:solidFill>
                    <a:effectLst/>
                  </c:spPr>
                  <c:extLst>
                    <c:ext xmlns:c16="http://schemas.microsoft.com/office/drawing/2014/chart" uri="{C3380CC4-5D6E-409C-BE32-E72D297353CC}">
                      <c16:uniqueId val="{00000015-3F5D-445D-B24E-8CDDC159C900}"/>
                    </c:ext>
                  </c:extLst>
                </c:dPt>
                <c:dPt>
                  <c:idx val="2"/>
                  <c:bubble3D val="0"/>
                  <c:spPr>
                    <a:solidFill>
                      <a:srgbClr val="00B050"/>
                    </a:solidFill>
                    <a:effectLst/>
                  </c:spPr>
                  <c:extLst>
                    <c:ext xmlns:c16="http://schemas.microsoft.com/office/drawing/2014/chart" uri="{C3380CC4-5D6E-409C-BE32-E72D297353CC}">
                      <c16:uniqueId val="{00000017-3F5D-445D-B24E-8CDDC159C900}"/>
                    </c:ext>
                  </c:extLst>
                </c:dPt>
                <c:dPt>
                  <c:idx val="3"/>
                  <c:bubble3D val="0"/>
                  <c:spPr>
                    <a:solidFill>
                      <a:schemeClr val="accent4"/>
                    </a:solidFill>
                    <a:effectLst/>
                  </c:spPr>
                  <c:extLst>
                    <c:ext xmlns:c16="http://schemas.microsoft.com/office/drawing/2014/chart" uri="{C3380CC4-5D6E-409C-BE32-E72D297353CC}">
                      <c16:uniqueId val="{00000019-3F5D-445D-B24E-8CDDC159C900}"/>
                    </c:ext>
                  </c:extLst>
                </c:dPt>
                <c:dPt>
                  <c:idx val="4"/>
                  <c:bubble3D val="0"/>
                  <c:spPr>
                    <a:noFill/>
                    <a:effectLst/>
                  </c:spPr>
                  <c:extLst>
                    <c:ext xmlns:c16="http://schemas.microsoft.com/office/drawing/2014/chart" uri="{C3380CC4-5D6E-409C-BE32-E72D297353CC}">
                      <c16:uniqueId val="{0000001B-3F5D-445D-B24E-8CDDC159C900}"/>
                    </c:ext>
                  </c:extLst>
                </c:dPt>
                <c:val>
                  <c:numRef>
                    <c:extLst>
                      <c:ext uri="{02D57815-91ED-43cb-92C2-25804820EDAC}">
                        <c15:formulaRef>
                          <c15:sqref>'Loss Man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3F5D-445D-B24E-8CDDC159C900}"/>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3F5D-445D-B24E-8CDDC159C900}"/>
              </c:ext>
            </c:extLst>
          </c:dPt>
          <c:dPt>
            <c:idx val="3"/>
            <c:bubble3D val="0"/>
            <c:spPr>
              <a:noFill/>
              <a:ln>
                <a:noFill/>
              </a:ln>
            </c:spPr>
            <c:extLst>
              <c:ext xmlns:c16="http://schemas.microsoft.com/office/drawing/2014/chart" uri="{C3380CC4-5D6E-409C-BE32-E72D297353CC}">
                <c16:uniqueId val="{00000010-3F5D-445D-B24E-8CDDC159C900}"/>
              </c:ext>
            </c:extLst>
          </c:dPt>
          <c:val>
            <c:numRef>
              <c:f>'Loss Man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3F5D-445D-B24E-8CDDC159C900}"/>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Loss Management</a:t>
            </a:r>
            <a:r>
              <a:rPr lang="en-ZA" baseline="0"/>
              <a:t> : Performance</a:t>
            </a:r>
            <a:endParaRPr lang="en-ZA"/>
          </a:p>
        </c:rich>
      </c:tx>
      <c:overlay val="0"/>
    </c:title>
    <c:autoTitleDeleted val="0"/>
    <c:plotArea>
      <c:layout>
        <c:manualLayout>
          <c:layoutTarget val="inner"/>
          <c:xMode val="edge"/>
          <c:yMode val="edge"/>
          <c:x val="0.10819372407495581"/>
          <c:y val="0.24534277777777777"/>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9ACD-457D-A2F8-83CF7060EEDA}"/>
              </c:ext>
            </c:extLst>
          </c:dPt>
          <c:dPt>
            <c:idx val="1"/>
            <c:bubble3D val="0"/>
            <c:spPr>
              <a:solidFill>
                <a:srgbClr val="FFFF00"/>
              </a:solidFill>
              <a:effectLst/>
            </c:spPr>
            <c:extLst>
              <c:ext xmlns:c16="http://schemas.microsoft.com/office/drawing/2014/chart" uri="{C3380CC4-5D6E-409C-BE32-E72D297353CC}">
                <c16:uniqueId val="{00000003-9ACD-457D-A2F8-83CF7060EEDA}"/>
              </c:ext>
            </c:extLst>
          </c:dPt>
          <c:dPt>
            <c:idx val="2"/>
            <c:bubble3D val="0"/>
            <c:spPr>
              <a:solidFill>
                <a:srgbClr val="00B050"/>
              </a:solidFill>
              <a:effectLst/>
            </c:spPr>
            <c:extLst>
              <c:ext xmlns:c16="http://schemas.microsoft.com/office/drawing/2014/chart" uri="{C3380CC4-5D6E-409C-BE32-E72D297353CC}">
                <c16:uniqueId val="{00000005-9ACD-457D-A2F8-83CF7060EEDA}"/>
              </c:ext>
            </c:extLst>
          </c:dPt>
          <c:dPt>
            <c:idx val="3"/>
            <c:bubble3D val="0"/>
            <c:spPr>
              <a:solidFill>
                <a:srgbClr val="002060"/>
              </a:solidFill>
              <a:effectLst/>
            </c:spPr>
            <c:extLst>
              <c:ext xmlns:c16="http://schemas.microsoft.com/office/drawing/2014/chart" uri="{C3380CC4-5D6E-409C-BE32-E72D297353CC}">
                <c16:uniqueId val="{00000007-9ACD-457D-A2F8-83CF7060EEDA}"/>
              </c:ext>
            </c:extLst>
          </c:dPt>
          <c:dPt>
            <c:idx val="4"/>
            <c:bubble3D val="0"/>
            <c:spPr>
              <a:noFill/>
              <a:effectLst/>
            </c:spPr>
            <c:extLst>
              <c:ext xmlns:c16="http://schemas.microsoft.com/office/drawing/2014/chart" uri="{C3380CC4-5D6E-409C-BE32-E72D297353CC}">
                <c16:uniqueId val="{00000009-9ACD-457D-A2F8-83CF7060EEDA}"/>
              </c:ext>
            </c:extLst>
          </c:dPt>
          <c:val>
            <c:numRef>
              <c:f>'Loss Man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9ACD-457D-A2F8-83CF7060EEDA}"/>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'Loss Man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9ACD-457D-A2F8-83CF7060EEDA}"/>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9ACD-457D-A2F8-83CF7060EEDA}"/>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9ACD-457D-A2F8-83CF7060EEDA}"/>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9ACD-457D-A2F8-83CF7060EEDA}"/>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9ACD-457D-A2F8-83CF7060EEDA}"/>
                    </c:ext>
                  </c:extLst>
                </c:dPt>
                <c:dPt>
                  <c:idx val="5"/>
                  <c:bubble3D val="0"/>
                  <c:spPr>
                    <a:noFill/>
                    <a:ln w="19050">
                      <a:solidFill>
                        <a:schemeClr val="lt1"/>
                      </a:solidFill>
                    </a:ln>
                    <a:effectLst/>
                  </c:spPr>
                  <c:extLst>
                    <c:ext xmlns:c16="http://schemas.microsoft.com/office/drawing/2014/chart" uri="{C3380CC4-5D6E-409C-BE32-E72D297353CC}">
                      <c16:uniqueId val="{0000001B-9ACD-457D-A2F8-83CF7060EEDA}"/>
                    </c:ext>
                  </c:extLst>
                </c:dPt>
                <c:val>
                  <c:numRef>
                    <c:extLst>
                      <c:ext uri="{02D57815-91ED-43cb-92C2-25804820EDAC}">
                        <c15:formulaRef>
                          <c15:sqref>'Loss Man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9ACD-457D-A2F8-83CF7060EEDA}"/>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9ACD-457D-A2F8-83CF7060EEDA}"/>
              </c:ext>
            </c:extLst>
          </c:dPt>
          <c:dPt>
            <c:idx val="3"/>
            <c:bubble3D val="0"/>
            <c:spPr>
              <a:noFill/>
              <a:ln>
                <a:noFill/>
              </a:ln>
            </c:spPr>
            <c:extLst>
              <c:ext xmlns:c16="http://schemas.microsoft.com/office/drawing/2014/chart" uri="{C3380CC4-5D6E-409C-BE32-E72D297353CC}">
                <c16:uniqueId val="{0000000E-9ACD-457D-A2F8-83CF7060EEDA}"/>
              </c:ext>
            </c:extLst>
          </c:dPt>
          <c:val>
            <c:numRef>
              <c:f>'Loss Man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9ACD-457D-A2F8-83CF7060EEDA}"/>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Municipal</a:t>
            </a:r>
            <a:r>
              <a:rPr lang="en-ZA" baseline="0"/>
              <a:t> Revenue Sources : Action Required</a:t>
            </a:r>
            <a:r>
              <a:rPr lang="en-ZA" sz="1800" b="1" i="0" u="none" strike="noStrike" baseline="0"/>
              <a:t> </a:t>
            </a:r>
            <a:endParaRPr lang="en-ZA"/>
          </a:p>
        </c:rich>
      </c:tx>
      <c:overlay val="0"/>
    </c:title>
    <c:autoTitleDeleted val="0"/>
    <c:plotArea>
      <c:layout/>
      <c:doughnutChart>
        <c:varyColors val="1"/>
        <c:ser>
          <c:idx val="0"/>
          <c:order val="1"/>
          <c:tx>
            <c:strRef>
              <c:f>'Mun Rev Sources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0F54-46DC-A0F5-BB88C2FC3414}"/>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0F54-46DC-A0F5-BB88C2FC3414}"/>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0F54-46DC-A0F5-BB88C2FC3414}"/>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0F54-46DC-A0F5-BB88C2FC3414}"/>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0F54-46DC-A0F5-BB88C2FC3414}"/>
              </c:ext>
            </c:extLst>
          </c:dPt>
          <c:dPt>
            <c:idx val="5"/>
            <c:bubble3D val="0"/>
            <c:spPr>
              <a:noFill/>
              <a:ln w="19050">
                <a:solidFill>
                  <a:schemeClr val="lt1"/>
                </a:solidFill>
              </a:ln>
              <a:effectLst/>
            </c:spPr>
            <c:extLst>
              <c:ext xmlns:c16="http://schemas.microsoft.com/office/drawing/2014/chart" uri="{C3380CC4-5D6E-409C-BE32-E72D297353CC}">
                <c16:uniqueId val="{0000000B-0F54-46DC-A0F5-BB88C2FC3414}"/>
              </c:ext>
            </c:extLst>
          </c:dPt>
          <c:val>
            <c:numRef>
              <c:f>'Mun Rev Sources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0F54-46DC-A0F5-BB88C2FC3414}"/>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0F54-46DC-A0F5-BB88C2FC3414}"/>
                    </c:ext>
                  </c:extLst>
                </c:dPt>
                <c:dPt>
                  <c:idx val="1"/>
                  <c:bubble3D val="0"/>
                  <c:spPr>
                    <a:solidFill>
                      <a:srgbClr val="FFFF00"/>
                    </a:solidFill>
                    <a:effectLst/>
                  </c:spPr>
                  <c:extLst>
                    <c:ext xmlns:c16="http://schemas.microsoft.com/office/drawing/2014/chart" uri="{C3380CC4-5D6E-409C-BE32-E72D297353CC}">
                      <c16:uniqueId val="{00000015-0F54-46DC-A0F5-BB88C2FC3414}"/>
                    </c:ext>
                  </c:extLst>
                </c:dPt>
                <c:dPt>
                  <c:idx val="2"/>
                  <c:bubble3D val="0"/>
                  <c:spPr>
                    <a:solidFill>
                      <a:srgbClr val="00B050"/>
                    </a:solidFill>
                    <a:effectLst/>
                  </c:spPr>
                  <c:extLst>
                    <c:ext xmlns:c16="http://schemas.microsoft.com/office/drawing/2014/chart" uri="{C3380CC4-5D6E-409C-BE32-E72D297353CC}">
                      <c16:uniqueId val="{00000017-0F54-46DC-A0F5-BB88C2FC3414}"/>
                    </c:ext>
                  </c:extLst>
                </c:dPt>
                <c:dPt>
                  <c:idx val="3"/>
                  <c:bubble3D val="0"/>
                  <c:spPr>
                    <a:solidFill>
                      <a:schemeClr val="accent4"/>
                    </a:solidFill>
                    <a:effectLst/>
                  </c:spPr>
                  <c:extLst>
                    <c:ext xmlns:c16="http://schemas.microsoft.com/office/drawing/2014/chart" uri="{C3380CC4-5D6E-409C-BE32-E72D297353CC}">
                      <c16:uniqueId val="{00000019-0F54-46DC-A0F5-BB88C2FC3414}"/>
                    </c:ext>
                  </c:extLst>
                </c:dPt>
                <c:dPt>
                  <c:idx val="4"/>
                  <c:bubble3D val="0"/>
                  <c:spPr>
                    <a:noFill/>
                    <a:effectLst/>
                  </c:spPr>
                  <c:extLst>
                    <c:ext xmlns:c16="http://schemas.microsoft.com/office/drawing/2014/chart" uri="{C3380CC4-5D6E-409C-BE32-E72D297353CC}">
                      <c16:uniqueId val="{0000001B-0F54-46DC-A0F5-BB88C2FC3414}"/>
                    </c:ext>
                  </c:extLst>
                </c:dPt>
                <c:val>
                  <c:numRef>
                    <c:extLst>
                      <c:ext uri="{02D57815-91ED-43cb-92C2-25804820EDAC}">
                        <c15:formulaRef>
                          <c15:sqref>'Mun Rev Sources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0F54-46DC-A0F5-BB88C2FC3414}"/>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0F54-46DC-A0F5-BB88C2FC3414}"/>
              </c:ext>
            </c:extLst>
          </c:dPt>
          <c:dPt>
            <c:idx val="3"/>
            <c:bubble3D val="0"/>
            <c:spPr>
              <a:noFill/>
              <a:ln>
                <a:noFill/>
              </a:ln>
            </c:spPr>
            <c:extLst>
              <c:ext xmlns:c16="http://schemas.microsoft.com/office/drawing/2014/chart" uri="{C3380CC4-5D6E-409C-BE32-E72D297353CC}">
                <c16:uniqueId val="{00000010-0F54-46DC-A0F5-BB88C2FC3414}"/>
              </c:ext>
            </c:extLst>
          </c:dPt>
          <c:val>
            <c:numRef>
              <c:f>'Mun Rev Sources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0F54-46DC-A0F5-BB88C2FC3414}"/>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Municipal</a:t>
            </a:r>
            <a:r>
              <a:rPr lang="en-ZA" baseline="0"/>
              <a:t> Revenue Sources : Performance</a:t>
            </a:r>
            <a:endParaRPr lang="en-ZA"/>
          </a:p>
        </c:rich>
      </c:tx>
      <c:overlay val="0"/>
    </c:title>
    <c:autoTitleDeleted val="0"/>
    <c:plotArea>
      <c:layout>
        <c:manualLayout>
          <c:layoutTarget val="inner"/>
          <c:xMode val="edge"/>
          <c:yMode val="edge"/>
          <c:x val="0.12432740342277912"/>
          <c:y val="0.24534277777777777"/>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85C4-4EF6-BAF7-58EE973A638B}"/>
              </c:ext>
            </c:extLst>
          </c:dPt>
          <c:dPt>
            <c:idx val="1"/>
            <c:bubble3D val="0"/>
            <c:spPr>
              <a:solidFill>
                <a:srgbClr val="FFFF00"/>
              </a:solidFill>
              <a:effectLst/>
            </c:spPr>
            <c:extLst>
              <c:ext xmlns:c16="http://schemas.microsoft.com/office/drawing/2014/chart" uri="{C3380CC4-5D6E-409C-BE32-E72D297353CC}">
                <c16:uniqueId val="{00000003-85C4-4EF6-BAF7-58EE973A638B}"/>
              </c:ext>
            </c:extLst>
          </c:dPt>
          <c:dPt>
            <c:idx val="2"/>
            <c:bubble3D val="0"/>
            <c:spPr>
              <a:solidFill>
                <a:srgbClr val="00B050"/>
              </a:solidFill>
              <a:effectLst/>
            </c:spPr>
            <c:extLst>
              <c:ext xmlns:c16="http://schemas.microsoft.com/office/drawing/2014/chart" uri="{C3380CC4-5D6E-409C-BE32-E72D297353CC}">
                <c16:uniqueId val="{00000005-85C4-4EF6-BAF7-58EE973A638B}"/>
              </c:ext>
            </c:extLst>
          </c:dPt>
          <c:dPt>
            <c:idx val="3"/>
            <c:bubble3D val="0"/>
            <c:spPr>
              <a:solidFill>
                <a:srgbClr val="002060"/>
              </a:solidFill>
              <a:effectLst/>
            </c:spPr>
            <c:extLst>
              <c:ext xmlns:c16="http://schemas.microsoft.com/office/drawing/2014/chart" uri="{C3380CC4-5D6E-409C-BE32-E72D297353CC}">
                <c16:uniqueId val="{00000007-85C4-4EF6-BAF7-58EE973A638B}"/>
              </c:ext>
            </c:extLst>
          </c:dPt>
          <c:dPt>
            <c:idx val="4"/>
            <c:bubble3D val="0"/>
            <c:spPr>
              <a:noFill/>
              <a:effectLst/>
            </c:spPr>
            <c:extLst>
              <c:ext xmlns:c16="http://schemas.microsoft.com/office/drawing/2014/chart" uri="{C3380CC4-5D6E-409C-BE32-E72D297353CC}">
                <c16:uniqueId val="{00000009-85C4-4EF6-BAF7-58EE973A638B}"/>
              </c:ext>
            </c:extLst>
          </c:dPt>
          <c:val>
            <c:numRef>
              <c:f>'Mun Rev Sources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85C4-4EF6-BAF7-58EE973A638B}"/>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'Mun Rev Sources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85C4-4EF6-BAF7-58EE973A638B}"/>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85C4-4EF6-BAF7-58EE973A638B}"/>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85C4-4EF6-BAF7-58EE973A638B}"/>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85C4-4EF6-BAF7-58EE973A638B}"/>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85C4-4EF6-BAF7-58EE973A638B}"/>
                    </c:ext>
                  </c:extLst>
                </c:dPt>
                <c:dPt>
                  <c:idx val="5"/>
                  <c:bubble3D val="0"/>
                  <c:spPr>
                    <a:noFill/>
                    <a:ln w="19050">
                      <a:solidFill>
                        <a:schemeClr val="lt1"/>
                      </a:solidFill>
                    </a:ln>
                    <a:effectLst/>
                  </c:spPr>
                  <c:extLst>
                    <c:ext xmlns:c16="http://schemas.microsoft.com/office/drawing/2014/chart" uri="{C3380CC4-5D6E-409C-BE32-E72D297353CC}">
                      <c16:uniqueId val="{0000001B-85C4-4EF6-BAF7-58EE973A638B}"/>
                    </c:ext>
                  </c:extLst>
                </c:dPt>
                <c:val>
                  <c:numRef>
                    <c:extLst>
                      <c:ext uri="{02D57815-91ED-43cb-92C2-25804820EDAC}">
                        <c15:formulaRef>
                          <c15:sqref>'Mun Rev Sources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85C4-4EF6-BAF7-58EE973A638B}"/>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85C4-4EF6-BAF7-58EE973A638B}"/>
              </c:ext>
            </c:extLst>
          </c:dPt>
          <c:dPt>
            <c:idx val="3"/>
            <c:bubble3D val="0"/>
            <c:spPr>
              <a:noFill/>
              <a:ln>
                <a:noFill/>
              </a:ln>
            </c:spPr>
            <c:extLst>
              <c:ext xmlns:c16="http://schemas.microsoft.com/office/drawing/2014/chart" uri="{C3380CC4-5D6E-409C-BE32-E72D297353CC}">
                <c16:uniqueId val="{0000000E-85C4-4EF6-BAF7-58EE973A638B}"/>
              </c:ext>
            </c:extLst>
          </c:dPt>
          <c:val>
            <c:numRef>
              <c:f>'Mun Rev Sources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85C4-4EF6-BAF7-58EE973A638B}"/>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Water : Action Required</a:t>
            </a:r>
            <a:endParaRPr lang="en-ZA"/>
          </a:p>
        </c:rich>
      </c:tx>
      <c:overlay val="0"/>
    </c:title>
    <c:autoTitleDeleted val="0"/>
    <c:plotArea>
      <c:layout/>
      <c:doughnutChart>
        <c:varyColors val="1"/>
        <c:ser>
          <c:idx val="0"/>
          <c:order val="1"/>
          <c:tx>
            <c:strRef>
              <c:f>'Water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9608-4665-86DC-FC2DBABB9BEF}"/>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9608-4665-86DC-FC2DBABB9BEF}"/>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9608-4665-86DC-FC2DBABB9BEF}"/>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9608-4665-86DC-FC2DBABB9BEF}"/>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9608-4665-86DC-FC2DBABB9BEF}"/>
              </c:ext>
            </c:extLst>
          </c:dPt>
          <c:dPt>
            <c:idx val="5"/>
            <c:bubble3D val="0"/>
            <c:spPr>
              <a:noFill/>
              <a:ln w="19050">
                <a:solidFill>
                  <a:schemeClr val="lt1"/>
                </a:solidFill>
              </a:ln>
              <a:effectLst/>
            </c:spPr>
            <c:extLst>
              <c:ext xmlns:c16="http://schemas.microsoft.com/office/drawing/2014/chart" uri="{C3380CC4-5D6E-409C-BE32-E72D297353CC}">
                <c16:uniqueId val="{0000000B-9608-4665-86DC-FC2DBABB9BEF}"/>
              </c:ext>
            </c:extLst>
          </c:dPt>
          <c:val>
            <c:numRef>
              <c:f>'Water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9608-4665-86DC-FC2DBABB9BEF}"/>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9608-4665-86DC-FC2DBABB9BEF}"/>
                    </c:ext>
                  </c:extLst>
                </c:dPt>
                <c:dPt>
                  <c:idx val="1"/>
                  <c:bubble3D val="0"/>
                  <c:spPr>
                    <a:solidFill>
                      <a:srgbClr val="FFFF00"/>
                    </a:solidFill>
                    <a:effectLst/>
                  </c:spPr>
                  <c:extLst>
                    <c:ext xmlns:c16="http://schemas.microsoft.com/office/drawing/2014/chart" uri="{C3380CC4-5D6E-409C-BE32-E72D297353CC}">
                      <c16:uniqueId val="{00000015-9608-4665-86DC-FC2DBABB9BEF}"/>
                    </c:ext>
                  </c:extLst>
                </c:dPt>
                <c:dPt>
                  <c:idx val="2"/>
                  <c:bubble3D val="0"/>
                  <c:spPr>
                    <a:solidFill>
                      <a:srgbClr val="00B050"/>
                    </a:solidFill>
                    <a:effectLst/>
                  </c:spPr>
                  <c:extLst>
                    <c:ext xmlns:c16="http://schemas.microsoft.com/office/drawing/2014/chart" uri="{C3380CC4-5D6E-409C-BE32-E72D297353CC}">
                      <c16:uniqueId val="{00000017-9608-4665-86DC-FC2DBABB9BEF}"/>
                    </c:ext>
                  </c:extLst>
                </c:dPt>
                <c:dPt>
                  <c:idx val="3"/>
                  <c:bubble3D val="0"/>
                  <c:spPr>
                    <a:solidFill>
                      <a:schemeClr val="accent4"/>
                    </a:solidFill>
                    <a:effectLst/>
                  </c:spPr>
                  <c:extLst>
                    <c:ext xmlns:c16="http://schemas.microsoft.com/office/drawing/2014/chart" uri="{C3380CC4-5D6E-409C-BE32-E72D297353CC}">
                      <c16:uniqueId val="{00000019-9608-4665-86DC-FC2DBABB9BEF}"/>
                    </c:ext>
                  </c:extLst>
                </c:dPt>
                <c:dPt>
                  <c:idx val="4"/>
                  <c:bubble3D val="0"/>
                  <c:spPr>
                    <a:noFill/>
                    <a:effectLst/>
                  </c:spPr>
                  <c:extLst>
                    <c:ext xmlns:c16="http://schemas.microsoft.com/office/drawing/2014/chart" uri="{C3380CC4-5D6E-409C-BE32-E72D297353CC}">
                      <c16:uniqueId val="{0000001B-9608-4665-86DC-FC2DBABB9BEF}"/>
                    </c:ext>
                  </c:extLst>
                </c:dPt>
                <c:val>
                  <c:numRef>
                    <c:extLst>
                      <c:ext uri="{02D57815-91ED-43cb-92C2-25804820EDAC}">
                        <c15:formulaRef>
                          <c15:sqref>'Water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9608-4665-86DC-FC2DBABB9BEF}"/>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9608-4665-86DC-FC2DBABB9BEF}"/>
              </c:ext>
            </c:extLst>
          </c:dPt>
          <c:dPt>
            <c:idx val="3"/>
            <c:bubble3D val="0"/>
            <c:spPr>
              <a:noFill/>
              <a:ln>
                <a:noFill/>
              </a:ln>
            </c:spPr>
            <c:extLst>
              <c:ext xmlns:c16="http://schemas.microsoft.com/office/drawing/2014/chart" uri="{C3380CC4-5D6E-409C-BE32-E72D297353CC}">
                <c16:uniqueId val="{00000010-9608-4665-86DC-FC2DBABB9BEF}"/>
              </c:ext>
            </c:extLst>
          </c:dPt>
          <c:val>
            <c:numRef>
              <c:f>'Water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9608-4665-86DC-FC2DBABB9BEF}"/>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Water : Performance</a:t>
            </a:r>
            <a:endParaRPr lang="en-ZA"/>
          </a:p>
        </c:rich>
      </c:tx>
      <c:overlay val="0"/>
    </c:title>
    <c:autoTitleDeleted val="0"/>
    <c:plotArea>
      <c:layout>
        <c:manualLayout>
          <c:layoutTarget val="inner"/>
          <c:xMode val="edge"/>
          <c:yMode val="edge"/>
          <c:x val="9.1794791794232847E-2"/>
          <c:y val="0.24534277777777777"/>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F4DD-4416-BC6C-6E53F5F8349A}"/>
              </c:ext>
            </c:extLst>
          </c:dPt>
          <c:dPt>
            <c:idx val="1"/>
            <c:bubble3D val="0"/>
            <c:spPr>
              <a:solidFill>
                <a:srgbClr val="FFFF00"/>
              </a:solidFill>
              <a:effectLst/>
            </c:spPr>
            <c:extLst>
              <c:ext xmlns:c16="http://schemas.microsoft.com/office/drawing/2014/chart" uri="{C3380CC4-5D6E-409C-BE32-E72D297353CC}">
                <c16:uniqueId val="{00000003-F4DD-4416-BC6C-6E53F5F8349A}"/>
              </c:ext>
            </c:extLst>
          </c:dPt>
          <c:dPt>
            <c:idx val="2"/>
            <c:bubble3D val="0"/>
            <c:spPr>
              <a:solidFill>
                <a:srgbClr val="00B050"/>
              </a:solidFill>
              <a:effectLst/>
            </c:spPr>
            <c:extLst>
              <c:ext xmlns:c16="http://schemas.microsoft.com/office/drawing/2014/chart" uri="{C3380CC4-5D6E-409C-BE32-E72D297353CC}">
                <c16:uniqueId val="{00000005-F4DD-4416-BC6C-6E53F5F8349A}"/>
              </c:ext>
            </c:extLst>
          </c:dPt>
          <c:dPt>
            <c:idx val="3"/>
            <c:bubble3D val="0"/>
            <c:spPr>
              <a:solidFill>
                <a:srgbClr val="002060"/>
              </a:solidFill>
              <a:effectLst/>
            </c:spPr>
            <c:extLst>
              <c:ext xmlns:c16="http://schemas.microsoft.com/office/drawing/2014/chart" uri="{C3380CC4-5D6E-409C-BE32-E72D297353CC}">
                <c16:uniqueId val="{00000007-F4DD-4416-BC6C-6E53F5F8349A}"/>
              </c:ext>
            </c:extLst>
          </c:dPt>
          <c:dPt>
            <c:idx val="4"/>
            <c:bubble3D val="0"/>
            <c:spPr>
              <a:noFill/>
              <a:effectLst/>
            </c:spPr>
            <c:extLst>
              <c:ext xmlns:c16="http://schemas.microsoft.com/office/drawing/2014/chart" uri="{C3380CC4-5D6E-409C-BE32-E72D297353CC}">
                <c16:uniqueId val="{00000009-F4DD-4416-BC6C-6E53F5F8349A}"/>
              </c:ext>
            </c:extLst>
          </c:dPt>
          <c:val>
            <c:numRef>
              <c:f>'Water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F4DD-4416-BC6C-6E53F5F8349A}"/>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'Water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F4DD-4416-BC6C-6E53F5F8349A}"/>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F4DD-4416-BC6C-6E53F5F8349A}"/>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F4DD-4416-BC6C-6E53F5F8349A}"/>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F4DD-4416-BC6C-6E53F5F8349A}"/>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F4DD-4416-BC6C-6E53F5F8349A}"/>
                    </c:ext>
                  </c:extLst>
                </c:dPt>
                <c:dPt>
                  <c:idx val="5"/>
                  <c:bubble3D val="0"/>
                  <c:spPr>
                    <a:noFill/>
                    <a:ln w="19050">
                      <a:solidFill>
                        <a:schemeClr val="lt1"/>
                      </a:solidFill>
                    </a:ln>
                    <a:effectLst/>
                  </c:spPr>
                  <c:extLst>
                    <c:ext xmlns:c16="http://schemas.microsoft.com/office/drawing/2014/chart" uri="{C3380CC4-5D6E-409C-BE32-E72D297353CC}">
                      <c16:uniqueId val="{0000001B-F4DD-4416-BC6C-6E53F5F8349A}"/>
                    </c:ext>
                  </c:extLst>
                </c:dPt>
                <c:val>
                  <c:numRef>
                    <c:extLst>
                      <c:ext uri="{02D57815-91ED-43cb-92C2-25804820EDAC}">
                        <c15:formulaRef>
                          <c15:sqref>'Water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F4DD-4416-BC6C-6E53F5F8349A}"/>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F4DD-4416-BC6C-6E53F5F8349A}"/>
              </c:ext>
            </c:extLst>
          </c:dPt>
          <c:dPt>
            <c:idx val="3"/>
            <c:bubble3D val="0"/>
            <c:spPr>
              <a:noFill/>
              <a:ln>
                <a:noFill/>
              </a:ln>
            </c:spPr>
            <c:extLst>
              <c:ext xmlns:c16="http://schemas.microsoft.com/office/drawing/2014/chart" uri="{C3380CC4-5D6E-409C-BE32-E72D297353CC}">
                <c16:uniqueId val="{0000000E-F4DD-4416-BC6C-6E53F5F8349A}"/>
              </c:ext>
            </c:extLst>
          </c:dPt>
          <c:val>
            <c:numRef>
              <c:f>'Water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F4DD-4416-BC6C-6E53F5F8349A}"/>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Electricity : Action Required</a:t>
            </a:r>
            <a:endParaRPr lang="en-ZA"/>
          </a:p>
        </c:rich>
      </c:tx>
      <c:overlay val="0"/>
    </c:title>
    <c:autoTitleDeleted val="0"/>
    <c:plotArea>
      <c:layout/>
      <c:doughnutChart>
        <c:varyColors val="1"/>
        <c:ser>
          <c:idx val="0"/>
          <c:order val="1"/>
          <c:tx>
            <c:strRef>
              <c:f>'Elect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73DC-461D-9B2C-84ED24BDF1C3}"/>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3DC-461D-9B2C-84ED24BDF1C3}"/>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3DC-461D-9B2C-84ED24BDF1C3}"/>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73DC-461D-9B2C-84ED24BDF1C3}"/>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73DC-461D-9B2C-84ED24BDF1C3}"/>
              </c:ext>
            </c:extLst>
          </c:dPt>
          <c:dPt>
            <c:idx val="5"/>
            <c:bubble3D val="0"/>
            <c:spPr>
              <a:noFill/>
              <a:ln w="19050">
                <a:solidFill>
                  <a:schemeClr val="lt1"/>
                </a:solidFill>
              </a:ln>
              <a:effectLst/>
            </c:spPr>
            <c:extLst>
              <c:ext xmlns:c16="http://schemas.microsoft.com/office/drawing/2014/chart" uri="{C3380CC4-5D6E-409C-BE32-E72D297353CC}">
                <c16:uniqueId val="{0000000B-73DC-461D-9B2C-84ED24BDF1C3}"/>
              </c:ext>
            </c:extLst>
          </c:dPt>
          <c:val>
            <c:numRef>
              <c:f>'Elect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73DC-461D-9B2C-84ED24BDF1C3}"/>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73DC-461D-9B2C-84ED24BDF1C3}"/>
                    </c:ext>
                  </c:extLst>
                </c:dPt>
                <c:dPt>
                  <c:idx val="1"/>
                  <c:bubble3D val="0"/>
                  <c:spPr>
                    <a:solidFill>
                      <a:srgbClr val="FFFF00"/>
                    </a:solidFill>
                    <a:effectLst/>
                  </c:spPr>
                  <c:extLst>
                    <c:ext xmlns:c16="http://schemas.microsoft.com/office/drawing/2014/chart" uri="{C3380CC4-5D6E-409C-BE32-E72D297353CC}">
                      <c16:uniqueId val="{00000015-73DC-461D-9B2C-84ED24BDF1C3}"/>
                    </c:ext>
                  </c:extLst>
                </c:dPt>
                <c:dPt>
                  <c:idx val="2"/>
                  <c:bubble3D val="0"/>
                  <c:spPr>
                    <a:solidFill>
                      <a:srgbClr val="00B050"/>
                    </a:solidFill>
                    <a:effectLst/>
                  </c:spPr>
                  <c:extLst>
                    <c:ext xmlns:c16="http://schemas.microsoft.com/office/drawing/2014/chart" uri="{C3380CC4-5D6E-409C-BE32-E72D297353CC}">
                      <c16:uniqueId val="{00000017-73DC-461D-9B2C-84ED24BDF1C3}"/>
                    </c:ext>
                  </c:extLst>
                </c:dPt>
                <c:dPt>
                  <c:idx val="3"/>
                  <c:bubble3D val="0"/>
                  <c:spPr>
                    <a:solidFill>
                      <a:schemeClr val="accent4"/>
                    </a:solidFill>
                    <a:effectLst/>
                  </c:spPr>
                  <c:extLst>
                    <c:ext xmlns:c16="http://schemas.microsoft.com/office/drawing/2014/chart" uri="{C3380CC4-5D6E-409C-BE32-E72D297353CC}">
                      <c16:uniqueId val="{00000019-73DC-461D-9B2C-84ED24BDF1C3}"/>
                    </c:ext>
                  </c:extLst>
                </c:dPt>
                <c:dPt>
                  <c:idx val="4"/>
                  <c:bubble3D val="0"/>
                  <c:spPr>
                    <a:noFill/>
                    <a:effectLst/>
                  </c:spPr>
                  <c:extLst>
                    <c:ext xmlns:c16="http://schemas.microsoft.com/office/drawing/2014/chart" uri="{C3380CC4-5D6E-409C-BE32-E72D297353CC}">
                      <c16:uniqueId val="{0000001B-73DC-461D-9B2C-84ED24BDF1C3}"/>
                    </c:ext>
                  </c:extLst>
                </c:dPt>
                <c:val>
                  <c:numRef>
                    <c:extLst>
                      <c:ext uri="{02D57815-91ED-43cb-92C2-25804820EDAC}">
                        <c15:formulaRef>
                          <c15:sqref>'Elect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73DC-461D-9B2C-84ED24BDF1C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73DC-461D-9B2C-84ED24BDF1C3}"/>
              </c:ext>
            </c:extLst>
          </c:dPt>
          <c:dPt>
            <c:idx val="3"/>
            <c:bubble3D val="0"/>
            <c:spPr>
              <a:noFill/>
              <a:ln>
                <a:noFill/>
              </a:ln>
            </c:spPr>
            <c:extLst>
              <c:ext xmlns:c16="http://schemas.microsoft.com/office/drawing/2014/chart" uri="{C3380CC4-5D6E-409C-BE32-E72D297353CC}">
                <c16:uniqueId val="{00000010-73DC-461D-9B2C-84ED24BDF1C3}"/>
              </c:ext>
            </c:extLst>
          </c:dPt>
          <c:val>
            <c:numRef>
              <c:f>'Elect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73DC-461D-9B2C-84ED24BDF1C3}"/>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Electricity : Performance</a:t>
            </a:r>
            <a:endParaRPr lang="en-ZA"/>
          </a:p>
        </c:rich>
      </c:tx>
      <c:overlay val="0"/>
    </c:title>
    <c:autoTitleDeleted val="0"/>
    <c:plotArea>
      <c:layout>
        <c:manualLayout>
          <c:layoutTarget val="inner"/>
          <c:xMode val="edge"/>
          <c:yMode val="edge"/>
          <c:x val="9.8248263533362176E-2"/>
          <c:y val="0.24534277777777777"/>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3B52-439E-A885-59BB264ED793}"/>
              </c:ext>
            </c:extLst>
          </c:dPt>
          <c:dPt>
            <c:idx val="1"/>
            <c:bubble3D val="0"/>
            <c:spPr>
              <a:solidFill>
                <a:srgbClr val="FFFF00"/>
              </a:solidFill>
              <a:effectLst/>
            </c:spPr>
            <c:extLst>
              <c:ext xmlns:c16="http://schemas.microsoft.com/office/drawing/2014/chart" uri="{C3380CC4-5D6E-409C-BE32-E72D297353CC}">
                <c16:uniqueId val="{00000003-3B52-439E-A885-59BB264ED793}"/>
              </c:ext>
            </c:extLst>
          </c:dPt>
          <c:dPt>
            <c:idx val="2"/>
            <c:bubble3D val="0"/>
            <c:spPr>
              <a:solidFill>
                <a:srgbClr val="00B050"/>
              </a:solidFill>
              <a:effectLst/>
            </c:spPr>
            <c:extLst>
              <c:ext xmlns:c16="http://schemas.microsoft.com/office/drawing/2014/chart" uri="{C3380CC4-5D6E-409C-BE32-E72D297353CC}">
                <c16:uniqueId val="{00000005-3B52-439E-A885-59BB264ED793}"/>
              </c:ext>
            </c:extLst>
          </c:dPt>
          <c:dPt>
            <c:idx val="3"/>
            <c:bubble3D val="0"/>
            <c:spPr>
              <a:solidFill>
                <a:srgbClr val="002060"/>
              </a:solidFill>
              <a:effectLst/>
            </c:spPr>
            <c:extLst>
              <c:ext xmlns:c16="http://schemas.microsoft.com/office/drawing/2014/chart" uri="{C3380CC4-5D6E-409C-BE32-E72D297353CC}">
                <c16:uniqueId val="{00000007-3B52-439E-A885-59BB264ED793}"/>
              </c:ext>
            </c:extLst>
          </c:dPt>
          <c:dPt>
            <c:idx val="4"/>
            <c:bubble3D val="0"/>
            <c:spPr>
              <a:noFill/>
              <a:effectLst/>
            </c:spPr>
            <c:extLst>
              <c:ext xmlns:c16="http://schemas.microsoft.com/office/drawing/2014/chart" uri="{C3380CC4-5D6E-409C-BE32-E72D297353CC}">
                <c16:uniqueId val="{00000009-3B52-439E-A885-59BB264ED793}"/>
              </c:ext>
            </c:extLst>
          </c:dPt>
          <c:val>
            <c:numRef>
              <c:f>'Elect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3B52-439E-A885-59BB264ED793}"/>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'Elect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3B52-439E-A885-59BB264ED793}"/>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3B52-439E-A885-59BB264ED793}"/>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3B52-439E-A885-59BB264ED793}"/>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3B52-439E-A885-59BB264ED793}"/>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3B52-439E-A885-59BB264ED793}"/>
                    </c:ext>
                  </c:extLst>
                </c:dPt>
                <c:dPt>
                  <c:idx val="5"/>
                  <c:bubble3D val="0"/>
                  <c:spPr>
                    <a:noFill/>
                    <a:ln w="19050">
                      <a:solidFill>
                        <a:schemeClr val="lt1"/>
                      </a:solidFill>
                    </a:ln>
                    <a:effectLst/>
                  </c:spPr>
                  <c:extLst>
                    <c:ext xmlns:c16="http://schemas.microsoft.com/office/drawing/2014/chart" uri="{C3380CC4-5D6E-409C-BE32-E72D297353CC}">
                      <c16:uniqueId val="{0000001B-3B52-439E-A885-59BB264ED793}"/>
                    </c:ext>
                  </c:extLst>
                </c:dPt>
                <c:val>
                  <c:numRef>
                    <c:extLst>
                      <c:ext uri="{02D57815-91ED-43cb-92C2-25804820EDAC}">
                        <c15:formulaRef>
                          <c15:sqref>'Elect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3B52-439E-A885-59BB264ED79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3B52-439E-A885-59BB264ED793}"/>
              </c:ext>
            </c:extLst>
          </c:dPt>
          <c:dPt>
            <c:idx val="3"/>
            <c:bubble3D val="0"/>
            <c:spPr>
              <a:noFill/>
              <a:ln>
                <a:noFill/>
              </a:ln>
            </c:spPr>
            <c:extLst>
              <c:ext xmlns:c16="http://schemas.microsoft.com/office/drawing/2014/chart" uri="{C3380CC4-5D6E-409C-BE32-E72D297353CC}">
                <c16:uniqueId val="{0000000E-3B52-439E-A885-59BB264ED793}"/>
              </c:ext>
            </c:extLst>
          </c:dPt>
          <c:val>
            <c:numRef>
              <c:f>'Elect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3B52-439E-A885-59BB264ED793}"/>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Solid Waste : Action Required</a:t>
            </a:r>
            <a:endParaRPr lang="en-ZA"/>
          </a:p>
        </c:rich>
      </c:tx>
      <c:overlay val="0"/>
    </c:title>
    <c:autoTitleDeleted val="0"/>
    <c:plotArea>
      <c:layout/>
      <c:doughnutChart>
        <c:varyColors val="1"/>
        <c:ser>
          <c:idx val="0"/>
          <c:order val="1"/>
          <c:tx>
            <c:strRef>
              <c:f>'Solid Waste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BC5F-4A94-AC80-F9B0D61E6D12}"/>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BC5F-4A94-AC80-F9B0D61E6D12}"/>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BC5F-4A94-AC80-F9B0D61E6D12}"/>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BC5F-4A94-AC80-F9B0D61E6D12}"/>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BC5F-4A94-AC80-F9B0D61E6D12}"/>
              </c:ext>
            </c:extLst>
          </c:dPt>
          <c:dPt>
            <c:idx val="5"/>
            <c:bubble3D val="0"/>
            <c:spPr>
              <a:noFill/>
              <a:ln w="19050">
                <a:solidFill>
                  <a:schemeClr val="lt1"/>
                </a:solidFill>
              </a:ln>
              <a:effectLst/>
            </c:spPr>
            <c:extLst>
              <c:ext xmlns:c16="http://schemas.microsoft.com/office/drawing/2014/chart" uri="{C3380CC4-5D6E-409C-BE32-E72D297353CC}">
                <c16:uniqueId val="{0000000B-BC5F-4A94-AC80-F9B0D61E6D12}"/>
              </c:ext>
            </c:extLst>
          </c:dPt>
          <c:val>
            <c:numRef>
              <c:f>'Solid Waste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BC5F-4A94-AC80-F9B0D61E6D12}"/>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BC5F-4A94-AC80-F9B0D61E6D12}"/>
                    </c:ext>
                  </c:extLst>
                </c:dPt>
                <c:dPt>
                  <c:idx val="1"/>
                  <c:bubble3D val="0"/>
                  <c:spPr>
                    <a:solidFill>
                      <a:srgbClr val="FFFF00"/>
                    </a:solidFill>
                    <a:effectLst/>
                  </c:spPr>
                  <c:extLst>
                    <c:ext xmlns:c16="http://schemas.microsoft.com/office/drawing/2014/chart" uri="{C3380CC4-5D6E-409C-BE32-E72D297353CC}">
                      <c16:uniqueId val="{00000015-BC5F-4A94-AC80-F9B0D61E6D12}"/>
                    </c:ext>
                  </c:extLst>
                </c:dPt>
                <c:dPt>
                  <c:idx val="2"/>
                  <c:bubble3D val="0"/>
                  <c:spPr>
                    <a:solidFill>
                      <a:srgbClr val="00B050"/>
                    </a:solidFill>
                    <a:effectLst/>
                  </c:spPr>
                  <c:extLst>
                    <c:ext xmlns:c16="http://schemas.microsoft.com/office/drawing/2014/chart" uri="{C3380CC4-5D6E-409C-BE32-E72D297353CC}">
                      <c16:uniqueId val="{00000017-BC5F-4A94-AC80-F9B0D61E6D12}"/>
                    </c:ext>
                  </c:extLst>
                </c:dPt>
                <c:dPt>
                  <c:idx val="3"/>
                  <c:bubble3D val="0"/>
                  <c:spPr>
                    <a:solidFill>
                      <a:schemeClr val="accent4"/>
                    </a:solidFill>
                    <a:effectLst/>
                  </c:spPr>
                  <c:extLst>
                    <c:ext xmlns:c16="http://schemas.microsoft.com/office/drawing/2014/chart" uri="{C3380CC4-5D6E-409C-BE32-E72D297353CC}">
                      <c16:uniqueId val="{00000019-BC5F-4A94-AC80-F9B0D61E6D12}"/>
                    </c:ext>
                  </c:extLst>
                </c:dPt>
                <c:dPt>
                  <c:idx val="4"/>
                  <c:bubble3D val="0"/>
                  <c:spPr>
                    <a:noFill/>
                    <a:effectLst/>
                  </c:spPr>
                  <c:extLst>
                    <c:ext xmlns:c16="http://schemas.microsoft.com/office/drawing/2014/chart" uri="{C3380CC4-5D6E-409C-BE32-E72D297353CC}">
                      <c16:uniqueId val="{0000001B-BC5F-4A94-AC80-F9B0D61E6D12}"/>
                    </c:ext>
                  </c:extLst>
                </c:dPt>
                <c:val>
                  <c:numRef>
                    <c:extLst>
                      <c:ext uri="{02D57815-91ED-43cb-92C2-25804820EDAC}">
                        <c15:formulaRef>
                          <c15:sqref>'Solid Waste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BC5F-4A94-AC80-F9B0D61E6D12}"/>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BC5F-4A94-AC80-F9B0D61E6D12}"/>
              </c:ext>
            </c:extLst>
          </c:dPt>
          <c:dPt>
            <c:idx val="3"/>
            <c:bubble3D val="0"/>
            <c:spPr>
              <a:noFill/>
              <a:ln>
                <a:noFill/>
              </a:ln>
            </c:spPr>
            <c:extLst>
              <c:ext xmlns:c16="http://schemas.microsoft.com/office/drawing/2014/chart" uri="{C3380CC4-5D6E-409C-BE32-E72D297353CC}">
                <c16:uniqueId val="{00000010-BC5F-4A94-AC80-F9B0D61E6D12}"/>
              </c:ext>
            </c:extLst>
          </c:dPt>
          <c:val>
            <c:numRef>
              <c:f>'Solid Waste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BC5F-4A94-AC80-F9B0D61E6D12}"/>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Solid Waste : Performance</a:t>
            </a:r>
            <a:endParaRPr lang="en-ZA"/>
          </a:p>
        </c:rich>
      </c:tx>
      <c:overlay val="0"/>
    </c:title>
    <c:autoTitleDeleted val="0"/>
    <c:plotArea>
      <c:layout>
        <c:manualLayout>
          <c:layoutTarget val="inner"/>
          <c:xMode val="edge"/>
          <c:yMode val="edge"/>
          <c:x val="8.8568055924668182E-2"/>
          <c:y val="0.24534277777777777"/>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99B0-4A9A-801C-937A6428544C}"/>
              </c:ext>
            </c:extLst>
          </c:dPt>
          <c:dPt>
            <c:idx val="1"/>
            <c:bubble3D val="0"/>
            <c:spPr>
              <a:solidFill>
                <a:srgbClr val="FFFF00"/>
              </a:solidFill>
              <a:effectLst/>
            </c:spPr>
            <c:extLst>
              <c:ext xmlns:c16="http://schemas.microsoft.com/office/drawing/2014/chart" uri="{C3380CC4-5D6E-409C-BE32-E72D297353CC}">
                <c16:uniqueId val="{00000003-99B0-4A9A-801C-937A6428544C}"/>
              </c:ext>
            </c:extLst>
          </c:dPt>
          <c:dPt>
            <c:idx val="2"/>
            <c:bubble3D val="0"/>
            <c:spPr>
              <a:solidFill>
                <a:srgbClr val="00B050"/>
              </a:solidFill>
              <a:effectLst/>
            </c:spPr>
            <c:extLst>
              <c:ext xmlns:c16="http://schemas.microsoft.com/office/drawing/2014/chart" uri="{C3380CC4-5D6E-409C-BE32-E72D297353CC}">
                <c16:uniqueId val="{00000005-99B0-4A9A-801C-937A6428544C}"/>
              </c:ext>
            </c:extLst>
          </c:dPt>
          <c:dPt>
            <c:idx val="3"/>
            <c:bubble3D val="0"/>
            <c:spPr>
              <a:solidFill>
                <a:srgbClr val="002060"/>
              </a:solidFill>
              <a:effectLst/>
            </c:spPr>
            <c:extLst>
              <c:ext xmlns:c16="http://schemas.microsoft.com/office/drawing/2014/chart" uri="{C3380CC4-5D6E-409C-BE32-E72D297353CC}">
                <c16:uniqueId val="{00000007-99B0-4A9A-801C-937A6428544C}"/>
              </c:ext>
            </c:extLst>
          </c:dPt>
          <c:dPt>
            <c:idx val="4"/>
            <c:bubble3D val="0"/>
            <c:spPr>
              <a:noFill/>
              <a:effectLst/>
            </c:spPr>
            <c:extLst>
              <c:ext xmlns:c16="http://schemas.microsoft.com/office/drawing/2014/chart" uri="{C3380CC4-5D6E-409C-BE32-E72D297353CC}">
                <c16:uniqueId val="{00000009-99B0-4A9A-801C-937A6428544C}"/>
              </c:ext>
            </c:extLst>
          </c:dPt>
          <c:val>
            <c:numRef>
              <c:f>'Solid Waste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99B0-4A9A-801C-937A6428544C}"/>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'Solid Waste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99B0-4A9A-801C-937A6428544C}"/>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99B0-4A9A-801C-937A6428544C}"/>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99B0-4A9A-801C-937A6428544C}"/>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99B0-4A9A-801C-937A6428544C}"/>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99B0-4A9A-801C-937A6428544C}"/>
                    </c:ext>
                  </c:extLst>
                </c:dPt>
                <c:dPt>
                  <c:idx val="5"/>
                  <c:bubble3D val="0"/>
                  <c:spPr>
                    <a:noFill/>
                    <a:ln w="19050">
                      <a:solidFill>
                        <a:schemeClr val="lt1"/>
                      </a:solidFill>
                    </a:ln>
                    <a:effectLst/>
                  </c:spPr>
                  <c:extLst>
                    <c:ext xmlns:c16="http://schemas.microsoft.com/office/drawing/2014/chart" uri="{C3380CC4-5D6E-409C-BE32-E72D297353CC}">
                      <c16:uniqueId val="{0000001B-99B0-4A9A-801C-937A6428544C}"/>
                    </c:ext>
                  </c:extLst>
                </c:dPt>
                <c:val>
                  <c:numRef>
                    <c:extLst>
                      <c:ext uri="{02D57815-91ED-43cb-92C2-25804820EDAC}">
                        <c15:formulaRef>
                          <c15:sqref>'Solid Waste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99B0-4A9A-801C-937A6428544C}"/>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99B0-4A9A-801C-937A6428544C}"/>
              </c:ext>
            </c:extLst>
          </c:dPt>
          <c:dPt>
            <c:idx val="3"/>
            <c:bubble3D val="0"/>
            <c:spPr>
              <a:noFill/>
              <a:ln>
                <a:noFill/>
              </a:ln>
            </c:spPr>
            <c:extLst>
              <c:ext xmlns:c16="http://schemas.microsoft.com/office/drawing/2014/chart" uri="{C3380CC4-5D6E-409C-BE32-E72D297353CC}">
                <c16:uniqueId val="{0000000E-99B0-4A9A-801C-937A6428544C}"/>
              </c:ext>
            </c:extLst>
          </c:dPt>
          <c:val>
            <c:numRef>
              <c:f>'Solid Waste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99B0-4A9A-801C-937A6428544C}"/>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Management</a:t>
            </a:r>
            <a:r>
              <a:rPr lang="en-ZA" baseline="0"/>
              <a:t> Information System : Action Required</a:t>
            </a:r>
            <a:endParaRPr lang="en-ZA"/>
          </a:p>
        </c:rich>
      </c:tx>
      <c:overlay val="0"/>
    </c:title>
    <c:autoTitleDeleted val="0"/>
    <c:plotArea>
      <c:layout/>
      <c:doughnutChart>
        <c:varyColors val="1"/>
        <c:ser>
          <c:idx val="0"/>
          <c:order val="1"/>
          <c:tx>
            <c:strRef>
              <c:f>'Man Infor System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517A-469E-A536-294CA6E873CD}"/>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517A-469E-A536-294CA6E873CD}"/>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517A-469E-A536-294CA6E873CD}"/>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517A-469E-A536-294CA6E873CD}"/>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517A-469E-A536-294CA6E873CD}"/>
              </c:ext>
            </c:extLst>
          </c:dPt>
          <c:dPt>
            <c:idx val="5"/>
            <c:bubble3D val="0"/>
            <c:spPr>
              <a:noFill/>
              <a:ln w="19050">
                <a:solidFill>
                  <a:schemeClr val="lt1"/>
                </a:solidFill>
              </a:ln>
              <a:effectLst/>
            </c:spPr>
            <c:extLst>
              <c:ext xmlns:c16="http://schemas.microsoft.com/office/drawing/2014/chart" uri="{C3380CC4-5D6E-409C-BE32-E72D297353CC}">
                <c16:uniqueId val="{0000000B-517A-469E-A536-294CA6E873CD}"/>
              </c:ext>
            </c:extLst>
          </c:dPt>
          <c:val>
            <c:numRef>
              <c:f>'Man Infor System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517A-469E-A536-294CA6E873CD}"/>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517A-469E-A536-294CA6E873CD}"/>
                    </c:ext>
                  </c:extLst>
                </c:dPt>
                <c:dPt>
                  <c:idx val="1"/>
                  <c:bubble3D val="0"/>
                  <c:spPr>
                    <a:solidFill>
                      <a:srgbClr val="FFFF00"/>
                    </a:solidFill>
                    <a:effectLst/>
                  </c:spPr>
                  <c:extLst>
                    <c:ext xmlns:c16="http://schemas.microsoft.com/office/drawing/2014/chart" uri="{C3380CC4-5D6E-409C-BE32-E72D297353CC}">
                      <c16:uniqueId val="{00000015-517A-469E-A536-294CA6E873CD}"/>
                    </c:ext>
                  </c:extLst>
                </c:dPt>
                <c:dPt>
                  <c:idx val="2"/>
                  <c:bubble3D val="0"/>
                  <c:spPr>
                    <a:solidFill>
                      <a:srgbClr val="00B050"/>
                    </a:solidFill>
                    <a:effectLst/>
                  </c:spPr>
                  <c:extLst>
                    <c:ext xmlns:c16="http://schemas.microsoft.com/office/drawing/2014/chart" uri="{C3380CC4-5D6E-409C-BE32-E72D297353CC}">
                      <c16:uniqueId val="{00000017-517A-469E-A536-294CA6E873CD}"/>
                    </c:ext>
                  </c:extLst>
                </c:dPt>
                <c:dPt>
                  <c:idx val="3"/>
                  <c:bubble3D val="0"/>
                  <c:spPr>
                    <a:solidFill>
                      <a:schemeClr val="accent4"/>
                    </a:solidFill>
                    <a:effectLst/>
                  </c:spPr>
                  <c:extLst>
                    <c:ext xmlns:c16="http://schemas.microsoft.com/office/drawing/2014/chart" uri="{C3380CC4-5D6E-409C-BE32-E72D297353CC}">
                      <c16:uniqueId val="{00000019-517A-469E-A536-294CA6E873CD}"/>
                    </c:ext>
                  </c:extLst>
                </c:dPt>
                <c:dPt>
                  <c:idx val="4"/>
                  <c:bubble3D val="0"/>
                  <c:spPr>
                    <a:noFill/>
                    <a:effectLst/>
                  </c:spPr>
                  <c:extLst>
                    <c:ext xmlns:c16="http://schemas.microsoft.com/office/drawing/2014/chart" uri="{C3380CC4-5D6E-409C-BE32-E72D297353CC}">
                      <c16:uniqueId val="{0000001B-517A-469E-A536-294CA6E873CD}"/>
                    </c:ext>
                  </c:extLst>
                </c:dPt>
                <c:val>
                  <c:numRef>
                    <c:extLst>
                      <c:ext uri="{02D57815-91ED-43cb-92C2-25804820EDAC}">
                        <c15:formulaRef>
                          <c15:sqref>'Man Infor System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517A-469E-A536-294CA6E873CD}"/>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517A-469E-A536-294CA6E873CD}"/>
              </c:ext>
            </c:extLst>
          </c:dPt>
          <c:dPt>
            <c:idx val="3"/>
            <c:bubble3D val="0"/>
            <c:spPr>
              <a:noFill/>
              <a:ln>
                <a:noFill/>
              </a:ln>
            </c:spPr>
            <c:extLst>
              <c:ext xmlns:c16="http://schemas.microsoft.com/office/drawing/2014/chart" uri="{C3380CC4-5D6E-409C-BE32-E72D297353CC}">
                <c16:uniqueId val="{00000010-517A-469E-A536-294CA6E873CD}"/>
              </c:ext>
            </c:extLst>
          </c:dPt>
          <c:val>
            <c:numRef>
              <c:f>'Man Infor System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517A-469E-A536-294CA6E873CD}"/>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Mangement Information System :</a:t>
            </a:r>
            <a:r>
              <a:rPr lang="en-ZA" baseline="0"/>
              <a:t> Performance</a:t>
            </a:r>
            <a:endParaRPr lang="en-ZA"/>
          </a:p>
        </c:rich>
      </c:tx>
      <c:overlay val="0"/>
    </c:title>
    <c:autoTitleDeleted val="0"/>
    <c:plotArea>
      <c:layout>
        <c:manualLayout>
          <c:layoutTarget val="inner"/>
          <c:xMode val="edge"/>
          <c:yMode val="edge"/>
          <c:x val="0.10147499940292684"/>
          <c:y val="0.24534277777777777"/>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CA16-422F-9F83-F277F6EF4B3E}"/>
              </c:ext>
            </c:extLst>
          </c:dPt>
          <c:dPt>
            <c:idx val="1"/>
            <c:bubble3D val="0"/>
            <c:spPr>
              <a:solidFill>
                <a:srgbClr val="FFFF00"/>
              </a:solidFill>
              <a:effectLst/>
            </c:spPr>
            <c:extLst>
              <c:ext xmlns:c16="http://schemas.microsoft.com/office/drawing/2014/chart" uri="{C3380CC4-5D6E-409C-BE32-E72D297353CC}">
                <c16:uniqueId val="{00000003-CA16-422F-9F83-F277F6EF4B3E}"/>
              </c:ext>
            </c:extLst>
          </c:dPt>
          <c:dPt>
            <c:idx val="2"/>
            <c:bubble3D val="0"/>
            <c:spPr>
              <a:solidFill>
                <a:srgbClr val="00B050"/>
              </a:solidFill>
              <a:effectLst/>
            </c:spPr>
            <c:extLst>
              <c:ext xmlns:c16="http://schemas.microsoft.com/office/drawing/2014/chart" uri="{C3380CC4-5D6E-409C-BE32-E72D297353CC}">
                <c16:uniqueId val="{00000005-CA16-422F-9F83-F277F6EF4B3E}"/>
              </c:ext>
            </c:extLst>
          </c:dPt>
          <c:dPt>
            <c:idx val="3"/>
            <c:bubble3D val="0"/>
            <c:spPr>
              <a:solidFill>
                <a:srgbClr val="002060"/>
              </a:solidFill>
              <a:effectLst/>
            </c:spPr>
            <c:extLst>
              <c:ext xmlns:c16="http://schemas.microsoft.com/office/drawing/2014/chart" uri="{C3380CC4-5D6E-409C-BE32-E72D297353CC}">
                <c16:uniqueId val="{00000007-CA16-422F-9F83-F277F6EF4B3E}"/>
              </c:ext>
            </c:extLst>
          </c:dPt>
          <c:dPt>
            <c:idx val="4"/>
            <c:bubble3D val="0"/>
            <c:spPr>
              <a:noFill/>
              <a:effectLst/>
            </c:spPr>
            <c:extLst>
              <c:ext xmlns:c16="http://schemas.microsoft.com/office/drawing/2014/chart" uri="{C3380CC4-5D6E-409C-BE32-E72D297353CC}">
                <c16:uniqueId val="{00000009-CA16-422F-9F83-F277F6EF4B3E}"/>
              </c:ext>
            </c:extLst>
          </c:dPt>
          <c:val>
            <c:numRef>
              <c:f>'Man Infor System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CA16-422F-9F83-F277F6EF4B3E}"/>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'Man Infor System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CA16-422F-9F83-F277F6EF4B3E}"/>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CA16-422F-9F83-F277F6EF4B3E}"/>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CA16-422F-9F83-F277F6EF4B3E}"/>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CA16-422F-9F83-F277F6EF4B3E}"/>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CA16-422F-9F83-F277F6EF4B3E}"/>
                    </c:ext>
                  </c:extLst>
                </c:dPt>
                <c:dPt>
                  <c:idx val="5"/>
                  <c:bubble3D val="0"/>
                  <c:spPr>
                    <a:noFill/>
                    <a:ln w="19050">
                      <a:solidFill>
                        <a:schemeClr val="lt1"/>
                      </a:solidFill>
                    </a:ln>
                    <a:effectLst/>
                  </c:spPr>
                  <c:extLst>
                    <c:ext xmlns:c16="http://schemas.microsoft.com/office/drawing/2014/chart" uri="{C3380CC4-5D6E-409C-BE32-E72D297353CC}">
                      <c16:uniqueId val="{0000001B-CA16-422F-9F83-F277F6EF4B3E}"/>
                    </c:ext>
                  </c:extLst>
                </c:dPt>
                <c:val>
                  <c:numRef>
                    <c:extLst>
                      <c:ext uri="{02D57815-91ED-43cb-92C2-25804820EDAC}">
                        <c15:formulaRef>
                          <c15:sqref>'Man Infor System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CA16-422F-9F83-F277F6EF4B3E}"/>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CA16-422F-9F83-F277F6EF4B3E}"/>
              </c:ext>
            </c:extLst>
          </c:dPt>
          <c:dPt>
            <c:idx val="3"/>
            <c:bubble3D val="0"/>
            <c:spPr>
              <a:noFill/>
              <a:ln>
                <a:noFill/>
              </a:ln>
            </c:spPr>
            <c:extLst>
              <c:ext xmlns:c16="http://schemas.microsoft.com/office/drawing/2014/chart" uri="{C3380CC4-5D6E-409C-BE32-E72D297353CC}">
                <c16:uniqueId val="{0000000E-CA16-422F-9F83-F277F6EF4B3E}"/>
              </c:ext>
            </c:extLst>
          </c:dPt>
          <c:val>
            <c:numRef>
              <c:f>'Man Infor System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CA16-422F-9F83-F277F6EF4B3E}"/>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Asset</a:t>
            </a:r>
            <a:r>
              <a:rPr lang="en-ZA" baseline="0"/>
              <a:t> Management : Action Required</a:t>
            </a:r>
            <a:endParaRPr lang="en-ZA"/>
          </a:p>
        </c:rich>
      </c:tx>
      <c:overlay val="0"/>
    </c:title>
    <c:autoTitleDeleted val="0"/>
    <c:plotArea>
      <c:layout/>
      <c:doughnutChart>
        <c:varyColors val="1"/>
        <c:ser>
          <c:idx val="0"/>
          <c:order val="1"/>
          <c:tx>
            <c:strRef>
              <c:f>'Asset Man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01-8A0B-42EC-8A54-F537AAE3E2B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8A0B-42EC-8A54-F537AAE3E2B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8A0B-42EC-8A54-F537AAE3E2B1}"/>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8A0B-42EC-8A54-F537AAE3E2B1}"/>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09-8A0B-42EC-8A54-F537AAE3E2B1}"/>
              </c:ext>
            </c:extLst>
          </c:dPt>
          <c:dPt>
            <c:idx val="5"/>
            <c:bubble3D val="0"/>
            <c:spPr>
              <a:noFill/>
              <a:ln w="19050">
                <a:solidFill>
                  <a:schemeClr val="lt1"/>
                </a:solidFill>
              </a:ln>
              <a:effectLst/>
            </c:spPr>
            <c:extLst>
              <c:ext xmlns:c16="http://schemas.microsoft.com/office/drawing/2014/chart" uri="{C3380CC4-5D6E-409C-BE32-E72D297353CC}">
                <c16:uniqueId val="{0000000B-8A0B-42EC-8A54-F537AAE3E2B1}"/>
              </c:ext>
            </c:extLst>
          </c:dPt>
          <c:val>
            <c:numRef>
              <c:f>'Asset Man Calc'!$B$2:$B$7</c:f>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0C-8A0B-42EC-8A54-F537AAE3E2B1}"/>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2"/>
                <c:order val="2"/>
                <c:tx>
                  <c:v>outer</c:v>
                </c:tx>
                <c:dPt>
                  <c:idx val="0"/>
                  <c:bubble3D val="0"/>
                  <c:spPr>
                    <a:solidFill>
                      <a:srgbClr val="FF0000"/>
                    </a:solidFill>
                    <a:effectLst/>
                  </c:spPr>
                  <c:extLst>
                    <c:ext xmlns:c16="http://schemas.microsoft.com/office/drawing/2014/chart" uri="{C3380CC4-5D6E-409C-BE32-E72D297353CC}">
                      <c16:uniqueId val="{00000013-8A0B-42EC-8A54-F537AAE3E2B1}"/>
                    </c:ext>
                  </c:extLst>
                </c:dPt>
                <c:dPt>
                  <c:idx val="1"/>
                  <c:bubble3D val="0"/>
                  <c:spPr>
                    <a:solidFill>
                      <a:srgbClr val="FFFF00"/>
                    </a:solidFill>
                    <a:effectLst/>
                  </c:spPr>
                  <c:extLst>
                    <c:ext xmlns:c16="http://schemas.microsoft.com/office/drawing/2014/chart" uri="{C3380CC4-5D6E-409C-BE32-E72D297353CC}">
                      <c16:uniqueId val="{00000015-8A0B-42EC-8A54-F537AAE3E2B1}"/>
                    </c:ext>
                  </c:extLst>
                </c:dPt>
                <c:dPt>
                  <c:idx val="2"/>
                  <c:bubble3D val="0"/>
                  <c:spPr>
                    <a:solidFill>
                      <a:srgbClr val="00B050"/>
                    </a:solidFill>
                    <a:effectLst/>
                  </c:spPr>
                  <c:extLst>
                    <c:ext xmlns:c16="http://schemas.microsoft.com/office/drawing/2014/chart" uri="{C3380CC4-5D6E-409C-BE32-E72D297353CC}">
                      <c16:uniqueId val="{00000017-8A0B-42EC-8A54-F537AAE3E2B1}"/>
                    </c:ext>
                  </c:extLst>
                </c:dPt>
                <c:dPt>
                  <c:idx val="3"/>
                  <c:bubble3D val="0"/>
                  <c:spPr>
                    <a:solidFill>
                      <a:schemeClr val="accent4"/>
                    </a:solidFill>
                    <a:effectLst/>
                  </c:spPr>
                  <c:extLst>
                    <c:ext xmlns:c16="http://schemas.microsoft.com/office/drawing/2014/chart" uri="{C3380CC4-5D6E-409C-BE32-E72D297353CC}">
                      <c16:uniqueId val="{00000019-8A0B-42EC-8A54-F537AAE3E2B1}"/>
                    </c:ext>
                  </c:extLst>
                </c:dPt>
                <c:dPt>
                  <c:idx val="4"/>
                  <c:bubble3D val="0"/>
                  <c:spPr>
                    <a:noFill/>
                    <a:effectLst/>
                  </c:spPr>
                  <c:extLst>
                    <c:ext xmlns:c16="http://schemas.microsoft.com/office/drawing/2014/chart" uri="{C3380CC4-5D6E-409C-BE32-E72D297353CC}">
                      <c16:uniqueId val="{0000001B-8A0B-42EC-8A54-F537AAE3E2B1}"/>
                    </c:ext>
                  </c:extLst>
                </c:dPt>
                <c:val>
                  <c:numRef>
                    <c:extLst>
                      <c:ext uri="{02D57815-91ED-43cb-92C2-25804820EDAC}">
                        <c15:formulaRef>
                          <c15:sqref>'Asset Man Calc'!$F$2:$F$6</c15:sqref>
                        </c15:formulaRef>
                      </c:ext>
                    </c:extLst>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1C-8A0B-42EC-8A54-F537AAE3E2B1}"/>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E-8A0B-42EC-8A54-F537AAE3E2B1}"/>
              </c:ext>
            </c:extLst>
          </c:dPt>
          <c:dPt>
            <c:idx val="3"/>
            <c:bubble3D val="0"/>
            <c:spPr>
              <a:noFill/>
              <a:ln>
                <a:noFill/>
              </a:ln>
            </c:spPr>
            <c:extLst>
              <c:ext xmlns:c16="http://schemas.microsoft.com/office/drawing/2014/chart" uri="{C3380CC4-5D6E-409C-BE32-E72D297353CC}">
                <c16:uniqueId val="{00000010-8A0B-42EC-8A54-F537AAE3E2B1}"/>
              </c:ext>
            </c:extLst>
          </c:dPt>
          <c:val>
            <c:numRef>
              <c:f>'Asset Man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11-8A0B-42EC-8A54-F537AAE3E2B1}"/>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Asset</a:t>
            </a:r>
            <a:r>
              <a:rPr lang="en-ZA" baseline="0"/>
              <a:t> Management : Performance</a:t>
            </a:r>
            <a:endParaRPr lang="en-ZA"/>
          </a:p>
        </c:rich>
      </c:tx>
      <c:overlay val="0"/>
    </c:title>
    <c:autoTitleDeleted val="0"/>
    <c:plotArea>
      <c:layout>
        <c:manualLayout>
          <c:layoutTarget val="inner"/>
          <c:xMode val="edge"/>
          <c:yMode val="edge"/>
          <c:x val="6.6246157770615155E-2"/>
          <c:y val="0.22064833333333334"/>
          <c:w val="0.79731505071363884"/>
          <c:h val="0.75146671907756812"/>
        </c:manualLayout>
      </c:layout>
      <c:doughnutChart>
        <c:varyColors val="1"/>
        <c:ser>
          <c:idx val="2"/>
          <c:order val="2"/>
          <c:tx>
            <c:v>outer</c:v>
          </c:tx>
          <c:dPt>
            <c:idx val="0"/>
            <c:bubble3D val="0"/>
            <c:spPr>
              <a:solidFill>
                <a:srgbClr val="FF0000"/>
              </a:solidFill>
              <a:effectLst/>
            </c:spPr>
            <c:extLst>
              <c:ext xmlns:c16="http://schemas.microsoft.com/office/drawing/2014/chart" uri="{C3380CC4-5D6E-409C-BE32-E72D297353CC}">
                <c16:uniqueId val="{00000001-466D-40ED-B0F9-8416DA2486D9}"/>
              </c:ext>
            </c:extLst>
          </c:dPt>
          <c:dPt>
            <c:idx val="1"/>
            <c:bubble3D val="0"/>
            <c:spPr>
              <a:solidFill>
                <a:srgbClr val="FFFF00"/>
              </a:solidFill>
              <a:effectLst/>
            </c:spPr>
            <c:extLst>
              <c:ext xmlns:c16="http://schemas.microsoft.com/office/drawing/2014/chart" uri="{C3380CC4-5D6E-409C-BE32-E72D297353CC}">
                <c16:uniqueId val="{00000003-466D-40ED-B0F9-8416DA2486D9}"/>
              </c:ext>
            </c:extLst>
          </c:dPt>
          <c:dPt>
            <c:idx val="2"/>
            <c:bubble3D val="0"/>
            <c:spPr>
              <a:solidFill>
                <a:srgbClr val="00B050"/>
              </a:solidFill>
              <a:effectLst/>
            </c:spPr>
            <c:extLst>
              <c:ext xmlns:c16="http://schemas.microsoft.com/office/drawing/2014/chart" uri="{C3380CC4-5D6E-409C-BE32-E72D297353CC}">
                <c16:uniqueId val="{00000005-466D-40ED-B0F9-8416DA2486D9}"/>
              </c:ext>
            </c:extLst>
          </c:dPt>
          <c:dPt>
            <c:idx val="3"/>
            <c:bubble3D val="0"/>
            <c:spPr>
              <a:solidFill>
                <a:srgbClr val="002060"/>
              </a:solidFill>
              <a:effectLst/>
            </c:spPr>
            <c:extLst>
              <c:ext xmlns:c16="http://schemas.microsoft.com/office/drawing/2014/chart" uri="{C3380CC4-5D6E-409C-BE32-E72D297353CC}">
                <c16:uniqueId val="{00000007-466D-40ED-B0F9-8416DA2486D9}"/>
              </c:ext>
            </c:extLst>
          </c:dPt>
          <c:dPt>
            <c:idx val="4"/>
            <c:bubble3D val="0"/>
            <c:spPr>
              <a:noFill/>
              <a:effectLst/>
            </c:spPr>
            <c:extLst>
              <c:ext xmlns:c16="http://schemas.microsoft.com/office/drawing/2014/chart" uri="{C3380CC4-5D6E-409C-BE32-E72D297353CC}">
                <c16:uniqueId val="{00000009-466D-40ED-B0F9-8416DA2486D9}"/>
              </c:ext>
            </c:extLst>
          </c:dPt>
          <c:val>
            <c:numRef>
              <c:f>'Asset Man Calc'!$F$2:$F$6</c:f>
              <c:numCache>
                <c:formatCode>General</c:formatCode>
                <c:ptCount val="5"/>
                <c:pt idx="0">
                  <c:v>20</c:v>
                </c:pt>
                <c:pt idx="1">
                  <c:v>50</c:v>
                </c:pt>
                <c:pt idx="2">
                  <c:v>20</c:v>
                </c:pt>
                <c:pt idx="3">
                  <c:v>10</c:v>
                </c:pt>
                <c:pt idx="4">
                  <c:v>100</c:v>
                </c:pt>
              </c:numCache>
            </c:numRef>
          </c:val>
          <c:extLst>
            <c:ext xmlns:c16="http://schemas.microsoft.com/office/drawing/2014/chart" uri="{C3380CC4-5D6E-409C-BE32-E72D297353CC}">
              <c16:uniqueId val="{0000000A-466D-40ED-B0F9-8416DA2486D9}"/>
            </c:ext>
          </c:extLst>
        </c:ser>
        <c:dLbls>
          <c:showLegendKey val="0"/>
          <c:showVal val="0"/>
          <c:showCatName val="0"/>
          <c:showSerName val="0"/>
          <c:showPercent val="0"/>
          <c:showBubbleSize val="0"/>
          <c:showLeaderLines val="1"/>
        </c:dLbls>
        <c:firstSliceAng val="270"/>
        <c:holeSize val="70"/>
        <c:extLst>
          <c:ext xmlns:c15="http://schemas.microsoft.com/office/drawing/2012/chart" uri="{02D57815-91ED-43cb-92C2-25804820EDAC}">
            <c15:filteredPieSeries>
              <c15:ser>
                <c:idx val="0"/>
                <c:order val="1"/>
                <c:tx>
                  <c:strRef>
                    <c:extLst>
                      <c:ext uri="{02D57815-91ED-43cb-92C2-25804820EDAC}">
                        <c15:formulaRef>
                          <c15:sqref>'Asset Man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c:ext xmlns:c16="http://schemas.microsoft.com/office/drawing/2014/chart" uri="{C3380CC4-5D6E-409C-BE32-E72D297353CC}">
                      <c16:uniqueId val="{00000011-466D-40ED-B0F9-8416DA2486D9}"/>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13-466D-40ED-B0F9-8416DA2486D9}"/>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15-466D-40ED-B0F9-8416DA2486D9}"/>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17-466D-40ED-B0F9-8416DA2486D9}"/>
                    </c:ext>
                  </c:extLst>
                </c:dPt>
                <c:dPt>
                  <c:idx val="4"/>
                  <c:bubble3D val="0"/>
                  <c:spPr>
                    <a:solidFill>
                      <a:srgbClr val="002060"/>
                    </a:solidFill>
                    <a:ln w="19050">
                      <a:solidFill>
                        <a:schemeClr val="lt1"/>
                      </a:solidFill>
                    </a:ln>
                    <a:effectLst/>
                  </c:spPr>
                  <c:extLst>
                    <c:ext xmlns:c16="http://schemas.microsoft.com/office/drawing/2014/chart" uri="{C3380CC4-5D6E-409C-BE32-E72D297353CC}">
                      <c16:uniqueId val="{00000019-466D-40ED-B0F9-8416DA2486D9}"/>
                    </c:ext>
                  </c:extLst>
                </c:dPt>
                <c:dPt>
                  <c:idx val="5"/>
                  <c:bubble3D val="0"/>
                  <c:spPr>
                    <a:noFill/>
                    <a:ln w="19050">
                      <a:solidFill>
                        <a:schemeClr val="lt1"/>
                      </a:solidFill>
                    </a:ln>
                    <a:effectLst/>
                  </c:spPr>
                  <c:extLst>
                    <c:ext xmlns:c16="http://schemas.microsoft.com/office/drawing/2014/chart" uri="{C3380CC4-5D6E-409C-BE32-E72D297353CC}">
                      <c16:uniqueId val="{0000001B-466D-40ED-B0F9-8416DA2486D9}"/>
                    </c:ext>
                  </c:extLst>
                </c:dPt>
                <c:val>
                  <c:numRef>
                    <c:extLst>
                      <c:ext uri="{02D57815-91ED-43cb-92C2-25804820EDAC}">
                        <c15:formulaRef>
                          <c15:sqref>'Asset Man Calc'!$B$2:$B$7</c15:sqref>
                        </c15:formulaRef>
                      </c:ext>
                    </c:extLst>
                    <c:numCache>
                      <c:formatCode>General</c:formatCode>
                      <c:ptCount val="6"/>
                      <c:pt idx="0">
                        <c:v>20</c:v>
                      </c:pt>
                      <c:pt idx="1">
                        <c:v>20</c:v>
                      </c:pt>
                      <c:pt idx="2">
                        <c:v>20</c:v>
                      </c:pt>
                      <c:pt idx="3">
                        <c:v>20</c:v>
                      </c:pt>
                      <c:pt idx="4">
                        <c:v>20</c:v>
                      </c:pt>
                      <c:pt idx="5">
                        <c:v>100</c:v>
                      </c:pt>
                    </c:numCache>
                  </c:numRef>
                </c:val>
                <c:extLst>
                  <c:ext xmlns:c16="http://schemas.microsoft.com/office/drawing/2014/chart" uri="{C3380CC4-5D6E-409C-BE32-E72D297353CC}">
                    <c16:uniqueId val="{0000001C-466D-40ED-B0F9-8416DA2486D9}"/>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c:ext xmlns:c16="http://schemas.microsoft.com/office/drawing/2014/chart" uri="{C3380CC4-5D6E-409C-BE32-E72D297353CC}">
                <c16:uniqueId val="{0000000C-466D-40ED-B0F9-8416DA2486D9}"/>
              </c:ext>
            </c:extLst>
          </c:dPt>
          <c:dPt>
            <c:idx val="3"/>
            <c:bubble3D val="0"/>
            <c:spPr>
              <a:noFill/>
              <a:ln>
                <a:noFill/>
              </a:ln>
            </c:spPr>
            <c:extLst>
              <c:ext xmlns:c16="http://schemas.microsoft.com/office/drawing/2014/chart" uri="{C3380CC4-5D6E-409C-BE32-E72D297353CC}">
                <c16:uniqueId val="{0000000E-466D-40ED-B0F9-8416DA2486D9}"/>
              </c:ext>
            </c:extLst>
          </c:dPt>
          <c:val>
            <c:numRef>
              <c:f>'Asset Man Calc'!$I$3:$I$6</c:f>
              <c:numCache>
                <c:formatCode>General</c:formatCode>
                <c:ptCount val="4"/>
                <c:pt idx="0">
                  <c:v>0</c:v>
                </c:pt>
                <c:pt idx="1">
                  <c:v>1.3</c:v>
                </c:pt>
                <c:pt idx="2">
                  <c:v>178.7</c:v>
                </c:pt>
                <c:pt idx="3">
                  <c:v>180</c:v>
                </c:pt>
              </c:numCache>
            </c:numRef>
          </c:val>
          <c:extLst>
            <c:ext xmlns:c16="http://schemas.microsoft.com/office/drawing/2014/chart" uri="{C3380CC4-5D6E-409C-BE32-E72D297353CC}">
              <c16:uniqueId val="{0000000F-466D-40ED-B0F9-8416DA2486D9}"/>
            </c:ext>
          </c:extLst>
        </c:ser>
        <c:dLbls>
          <c:showLegendKey val="0"/>
          <c:showVal val="0"/>
          <c:showCatName val="0"/>
          <c:showSerName val="0"/>
          <c:showPercent val="0"/>
          <c:showBubbleSize val="0"/>
          <c:showLeaderLines val="1"/>
        </c:dLbls>
        <c:firstSliceAng val="270"/>
        <c:extLst/>
      </c:pieChart>
    </c:plotArea>
    <c:plotVisOnly val="1"/>
    <c:dispBlanksAs val="gap"/>
    <c:showDLblsOverMax val="0"/>
    <c:extLs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chart" Target="../charts/chart18.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14.xml.rels><?xml version="1.0" encoding="UTF-8" standalone="yes"?>
<Relationships xmlns="http://schemas.openxmlformats.org/package/2006/relationships"><Relationship Id="rId2" Type="http://schemas.openxmlformats.org/officeDocument/2006/relationships/chart" Target="../charts/chart23.xml"/><Relationship Id="rId1" Type="http://schemas.openxmlformats.org/officeDocument/2006/relationships/chart" Target="../charts/chart22.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chart" Target="../charts/chart24.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27.xml"/><Relationship Id="rId1" Type="http://schemas.openxmlformats.org/officeDocument/2006/relationships/chart" Target="../charts/chart26.xml"/></Relationships>
</file>

<file path=xl/drawings/_rels/drawing17.xml.rels><?xml version="1.0" encoding="UTF-8" standalone="yes"?>
<Relationships xmlns="http://schemas.openxmlformats.org/package/2006/relationships"><Relationship Id="rId2" Type="http://schemas.openxmlformats.org/officeDocument/2006/relationships/chart" Target="../charts/chart29.xml"/><Relationship Id="rId1" Type="http://schemas.openxmlformats.org/officeDocument/2006/relationships/chart" Target="../charts/chart28.xml"/></Relationships>
</file>

<file path=xl/drawings/_rels/drawing18.xml.rels><?xml version="1.0" encoding="UTF-8" standalone="yes"?>
<Relationships xmlns="http://schemas.openxmlformats.org/package/2006/relationships"><Relationship Id="rId2" Type="http://schemas.openxmlformats.org/officeDocument/2006/relationships/chart" Target="../charts/chart31.xml"/><Relationship Id="rId1" Type="http://schemas.openxmlformats.org/officeDocument/2006/relationships/chart" Target="../charts/chart30.xml"/></Relationships>
</file>

<file path=xl/drawings/_rels/drawing19.xml.rels><?xml version="1.0" encoding="UTF-8" standalone="yes"?>
<Relationships xmlns="http://schemas.openxmlformats.org/package/2006/relationships"><Relationship Id="rId2" Type="http://schemas.openxmlformats.org/officeDocument/2006/relationships/chart" Target="../charts/chart33.xml"/><Relationship Id="rId1" Type="http://schemas.openxmlformats.org/officeDocument/2006/relationships/chart" Target="../charts/chart32.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chart" Target="../charts/chart34.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37.xml"/><Relationship Id="rId1" Type="http://schemas.openxmlformats.org/officeDocument/2006/relationships/chart" Target="../charts/chart36.xml"/></Relationships>
</file>

<file path=xl/drawings/drawing1.xml><?xml version="1.0" encoding="utf-8"?>
<xdr:wsDr xmlns:xdr="http://schemas.openxmlformats.org/drawingml/2006/spreadsheetDrawing" xmlns:a="http://schemas.openxmlformats.org/drawingml/2006/main">
  <xdr:twoCellAnchor editAs="oneCell">
    <xdr:from>
      <xdr:col>0</xdr:col>
      <xdr:colOff>219076</xdr:colOff>
      <xdr:row>3</xdr:row>
      <xdr:rowOff>1</xdr:rowOff>
    </xdr:from>
    <xdr:to>
      <xdr:col>4</xdr:col>
      <xdr:colOff>104775</xdr:colOff>
      <xdr:row>27</xdr:row>
      <xdr:rowOff>95251</xdr:rowOff>
    </xdr:to>
    <xdr:pic>
      <xdr:nvPicPr>
        <xdr:cNvPr id="2" name="Picture 1">
          <a:extLst>
            <a:ext uri="{FF2B5EF4-FFF2-40B4-BE49-F238E27FC236}">
              <a16:creationId xmlns:a16="http://schemas.microsoft.com/office/drawing/2014/main" id="{2FAEE74C-034B-82C0-907D-7BD21C84F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6" y="828676"/>
          <a:ext cx="6229349" cy="466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2914141</xdr:colOff>
      <xdr:row>47</xdr:row>
      <xdr:rowOff>93154</xdr:rowOff>
    </xdr:to>
    <xdr:pic>
      <xdr:nvPicPr>
        <xdr:cNvPr id="10" name="Picture 9">
          <a:extLst>
            <a:ext uri="{FF2B5EF4-FFF2-40B4-BE49-F238E27FC236}">
              <a16:creationId xmlns:a16="http://schemas.microsoft.com/office/drawing/2014/main" id="{1647AA05-8A98-8D0F-B4CB-E07B1C904BDF}"/>
            </a:ext>
          </a:extLst>
        </xdr:cNvPr>
        <xdr:cNvPicPr>
          <a:picLocks noChangeAspect="1"/>
        </xdr:cNvPicPr>
      </xdr:nvPicPr>
      <xdr:blipFill>
        <a:blip xmlns:r="http://schemas.openxmlformats.org/officeDocument/2006/relationships" r:embed="rId1"/>
        <a:stretch>
          <a:fillRect/>
        </a:stretch>
      </xdr:blipFill>
      <xdr:spPr>
        <a:xfrm>
          <a:off x="0" y="8382000"/>
          <a:ext cx="2914141" cy="2188654"/>
        </a:xfrm>
        <a:prstGeom prst="rect">
          <a:avLst/>
        </a:prstGeom>
      </xdr:spPr>
    </xdr:pic>
    <xdr:clientData/>
  </xdr:twoCellAnchor>
  <xdr:twoCellAnchor editAs="oneCell">
    <xdr:from>
      <xdr:col>1</xdr:col>
      <xdr:colOff>285750</xdr:colOff>
      <xdr:row>4</xdr:row>
      <xdr:rowOff>76201</xdr:rowOff>
    </xdr:from>
    <xdr:to>
      <xdr:col>1</xdr:col>
      <xdr:colOff>3343275</xdr:colOff>
      <xdr:row>16</xdr:row>
      <xdr:rowOff>95251</xdr:rowOff>
    </xdr:to>
    <xdr:pic>
      <xdr:nvPicPr>
        <xdr:cNvPr id="12" name="Picture 11">
          <a:extLst>
            <a:ext uri="{FF2B5EF4-FFF2-40B4-BE49-F238E27FC236}">
              <a16:creationId xmlns:a16="http://schemas.microsoft.com/office/drawing/2014/main" id="{3D42D8FB-D51E-BD6D-49C6-D8EDA9F93708}"/>
            </a:ext>
          </a:extLst>
        </xdr:cNvPr>
        <xdr:cNvPicPr>
          <a:picLocks noChangeAspect="1"/>
        </xdr:cNvPicPr>
      </xdr:nvPicPr>
      <xdr:blipFill>
        <a:blip xmlns:r="http://schemas.openxmlformats.org/officeDocument/2006/relationships" r:embed="rId2"/>
        <a:stretch>
          <a:fillRect/>
        </a:stretch>
      </xdr:blipFill>
      <xdr:spPr>
        <a:xfrm>
          <a:off x="533400" y="523876"/>
          <a:ext cx="3057525" cy="2305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14817</xdr:colOff>
      <xdr:row>23</xdr:row>
      <xdr:rowOff>150283</xdr:rowOff>
    </xdr:from>
    <xdr:to>
      <xdr:col>5</xdr:col>
      <xdr:colOff>2152650</xdr:colOff>
      <xdr:row>48</xdr:row>
      <xdr:rowOff>40215</xdr:rowOff>
    </xdr:to>
    <xdr:graphicFrame macro="">
      <xdr:nvGraphicFramePr>
        <xdr:cNvPr id="4" name="Chart 3">
          <a:extLst>
            <a:ext uri="{FF2B5EF4-FFF2-40B4-BE49-F238E27FC236}">
              <a16:creationId xmlns:a16="http://schemas.microsoft.com/office/drawing/2014/main" id="{1D6C70B3-4914-4B56-BBC3-F2D4D4314A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6</xdr:col>
      <xdr:colOff>23813</xdr:colOff>
      <xdr:row>19</xdr:row>
      <xdr:rowOff>171000</xdr:rowOff>
    </xdr:to>
    <xdr:graphicFrame macro="">
      <xdr:nvGraphicFramePr>
        <xdr:cNvPr id="5" name="Chart 4">
          <a:extLst>
            <a:ext uri="{FF2B5EF4-FFF2-40B4-BE49-F238E27FC236}">
              <a16:creationId xmlns:a16="http://schemas.microsoft.com/office/drawing/2014/main" id="{E2C2532D-915F-45B6-B29A-EF273F2FE9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13607</xdr:colOff>
      <xdr:row>1</xdr:row>
      <xdr:rowOff>1</xdr:rowOff>
    </xdr:from>
    <xdr:to>
      <xdr:col>11</xdr:col>
      <xdr:colOff>193901</xdr:colOff>
      <xdr:row>19</xdr:row>
      <xdr:rowOff>122464</xdr:rowOff>
    </xdr:to>
    <xdr:graphicFrame macro="">
      <xdr:nvGraphicFramePr>
        <xdr:cNvPr id="7" name="Chart 6">
          <a:extLst>
            <a:ext uri="{FF2B5EF4-FFF2-40B4-BE49-F238E27FC236}">
              <a16:creationId xmlns:a16="http://schemas.microsoft.com/office/drawing/2014/main" id="{3F412581-4A28-4800-84CD-3B04EFD611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180294</xdr:rowOff>
    </xdr:from>
    <xdr:to>
      <xdr:col>6</xdr:col>
      <xdr:colOff>23813</xdr:colOff>
      <xdr:row>20</xdr:row>
      <xdr:rowOff>160794</xdr:rowOff>
    </xdr:to>
    <xdr:graphicFrame macro="">
      <xdr:nvGraphicFramePr>
        <xdr:cNvPr id="2" name="Chart 1">
          <a:extLst>
            <a:ext uri="{FF2B5EF4-FFF2-40B4-BE49-F238E27FC236}">
              <a16:creationId xmlns:a16="http://schemas.microsoft.com/office/drawing/2014/main" id="{52883F95-1B57-4098-84D5-004804AFBC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37420</xdr:colOff>
      <xdr:row>1</xdr:row>
      <xdr:rowOff>163284</xdr:rowOff>
    </xdr:from>
    <xdr:to>
      <xdr:col>11</xdr:col>
      <xdr:colOff>217714</xdr:colOff>
      <xdr:row>20</xdr:row>
      <xdr:rowOff>143784</xdr:rowOff>
    </xdr:to>
    <xdr:graphicFrame macro="">
      <xdr:nvGraphicFramePr>
        <xdr:cNvPr id="3" name="Chart 2">
          <a:extLst>
            <a:ext uri="{FF2B5EF4-FFF2-40B4-BE49-F238E27FC236}">
              <a16:creationId xmlns:a16="http://schemas.microsoft.com/office/drawing/2014/main" id="{20590238-97ED-4169-8078-7D98FFEC6E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8CC68FEE-19F8-4979-B830-FEFEC2AD74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149678</xdr:rowOff>
    </xdr:from>
    <xdr:to>
      <xdr:col>11</xdr:col>
      <xdr:colOff>326571</xdr:colOff>
      <xdr:row>20</xdr:row>
      <xdr:rowOff>130178</xdr:rowOff>
    </xdr:to>
    <xdr:graphicFrame macro="">
      <xdr:nvGraphicFramePr>
        <xdr:cNvPr id="3" name="Chart 2">
          <a:extLst>
            <a:ext uri="{FF2B5EF4-FFF2-40B4-BE49-F238E27FC236}">
              <a16:creationId xmlns:a16="http://schemas.microsoft.com/office/drawing/2014/main" id="{118FAC2F-E84D-4C5E-B9EA-201FCFC8AA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76744B38-9CD4-4DB7-A66D-A41AC4E6B0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125111</xdr:colOff>
      <xdr:row>1</xdr:row>
      <xdr:rowOff>152702</xdr:rowOff>
    </xdr:from>
    <xdr:to>
      <xdr:col>11</xdr:col>
      <xdr:colOff>305405</xdr:colOff>
      <xdr:row>20</xdr:row>
      <xdr:rowOff>133202</xdr:rowOff>
    </xdr:to>
    <xdr:graphicFrame macro="">
      <xdr:nvGraphicFramePr>
        <xdr:cNvPr id="3" name="Chart 2">
          <a:extLst>
            <a:ext uri="{FF2B5EF4-FFF2-40B4-BE49-F238E27FC236}">
              <a16:creationId xmlns:a16="http://schemas.microsoft.com/office/drawing/2014/main" id="{229534F8-31AD-4DAB-B841-133FAF6F2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AAF51B8D-F9E1-4D59-9F4C-B373004991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149678</xdr:rowOff>
    </xdr:from>
    <xdr:to>
      <xdr:col>11</xdr:col>
      <xdr:colOff>326571</xdr:colOff>
      <xdr:row>20</xdr:row>
      <xdr:rowOff>130178</xdr:rowOff>
    </xdr:to>
    <xdr:graphicFrame macro="">
      <xdr:nvGraphicFramePr>
        <xdr:cNvPr id="3" name="Chart 2">
          <a:extLst>
            <a:ext uri="{FF2B5EF4-FFF2-40B4-BE49-F238E27FC236}">
              <a16:creationId xmlns:a16="http://schemas.microsoft.com/office/drawing/2014/main" id="{997D0FBA-1C37-46E5-95E7-B5961798DE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DAE9D680-BEB9-40F4-9E6E-C504692F3E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132670</xdr:colOff>
      <xdr:row>1</xdr:row>
      <xdr:rowOff>149678</xdr:rowOff>
    </xdr:from>
    <xdr:to>
      <xdr:col>11</xdr:col>
      <xdr:colOff>312964</xdr:colOff>
      <xdr:row>20</xdr:row>
      <xdr:rowOff>130178</xdr:rowOff>
    </xdr:to>
    <xdr:graphicFrame macro="">
      <xdr:nvGraphicFramePr>
        <xdr:cNvPr id="3" name="Chart 2">
          <a:extLst>
            <a:ext uri="{FF2B5EF4-FFF2-40B4-BE49-F238E27FC236}">
              <a16:creationId xmlns:a16="http://schemas.microsoft.com/office/drawing/2014/main" id="{D7C8DDC4-BA2E-43C4-99F8-57E605C9C8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F939591E-CA84-4F75-BF8A-84D83A761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187099</xdr:colOff>
      <xdr:row>1</xdr:row>
      <xdr:rowOff>163285</xdr:rowOff>
    </xdr:from>
    <xdr:to>
      <xdr:col>11</xdr:col>
      <xdr:colOff>367393</xdr:colOff>
      <xdr:row>20</xdr:row>
      <xdr:rowOff>143785</xdr:rowOff>
    </xdr:to>
    <xdr:graphicFrame macro="">
      <xdr:nvGraphicFramePr>
        <xdr:cNvPr id="3" name="Chart 2">
          <a:extLst>
            <a:ext uri="{FF2B5EF4-FFF2-40B4-BE49-F238E27FC236}">
              <a16:creationId xmlns:a16="http://schemas.microsoft.com/office/drawing/2014/main" id="{F87F108F-7F95-48DC-82BC-D108ED3BA1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DFC9560D-4331-4ECF-98E0-8F833A45A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132669</xdr:colOff>
      <xdr:row>1</xdr:row>
      <xdr:rowOff>149678</xdr:rowOff>
    </xdr:from>
    <xdr:to>
      <xdr:col>11</xdr:col>
      <xdr:colOff>312963</xdr:colOff>
      <xdr:row>20</xdr:row>
      <xdr:rowOff>130178</xdr:rowOff>
    </xdr:to>
    <xdr:graphicFrame macro="">
      <xdr:nvGraphicFramePr>
        <xdr:cNvPr id="3" name="Chart 2">
          <a:extLst>
            <a:ext uri="{FF2B5EF4-FFF2-40B4-BE49-F238E27FC236}">
              <a16:creationId xmlns:a16="http://schemas.microsoft.com/office/drawing/2014/main" id="{ADD7E217-0778-4B67-B2D9-737C6201E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89B3FA24-DA9A-4C7D-9209-F70BFF5420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282349</xdr:colOff>
      <xdr:row>1</xdr:row>
      <xdr:rowOff>163285</xdr:rowOff>
    </xdr:from>
    <xdr:to>
      <xdr:col>11</xdr:col>
      <xdr:colOff>462643</xdr:colOff>
      <xdr:row>20</xdr:row>
      <xdr:rowOff>143785</xdr:rowOff>
    </xdr:to>
    <xdr:graphicFrame macro="">
      <xdr:nvGraphicFramePr>
        <xdr:cNvPr id="3" name="Chart 2">
          <a:extLst>
            <a:ext uri="{FF2B5EF4-FFF2-40B4-BE49-F238E27FC236}">
              <a16:creationId xmlns:a16="http://schemas.microsoft.com/office/drawing/2014/main" id="{E595D78E-9EF9-486E-8CFA-F533AB655E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EC9B8CF2-7C2F-4C7B-BDF2-5DD9DFA8A7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136070</xdr:rowOff>
    </xdr:from>
    <xdr:to>
      <xdr:col>11</xdr:col>
      <xdr:colOff>326571</xdr:colOff>
      <xdr:row>20</xdr:row>
      <xdr:rowOff>116570</xdr:rowOff>
    </xdr:to>
    <xdr:graphicFrame macro="">
      <xdr:nvGraphicFramePr>
        <xdr:cNvPr id="3" name="Chart 2">
          <a:extLst>
            <a:ext uri="{FF2B5EF4-FFF2-40B4-BE49-F238E27FC236}">
              <a16:creationId xmlns:a16="http://schemas.microsoft.com/office/drawing/2014/main" id="{0F9FF86B-5E76-4022-81F6-917C60160F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A2BF3A1C-C764-4404-9BB4-6AE3E5E2FD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149678</xdr:rowOff>
    </xdr:from>
    <xdr:to>
      <xdr:col>11</xdr:col>
      <xdr:colOff>326571</xdr:colOff>
      <xdr:row>20</xdr:row>
      <xdr:rowOff>130178</xdr:rowOff>
    </xdr:to>
    <xdr:graphicFrame macro="">
      <xdr:nvGraphicFramePr>
        <xdr:cNvPr id="3" name="Chart 2">
          <a:extLst>
            <a:ext uri="{FF2B5EF4-FFF2-40B4-BE49-F238E27FC236}">
              <a16:creationId xmlns:a16="http://schemas.microsoft.com/office/drawing/2014/main" id="{88019F28-BDE2-4609-93E9-D865F07038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9ED556BC-EE4B-4163-A061-4A82319449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136071</xdr:rowOff>
    </xdr:from>
    <xdr:to>
      <xdr:col>11</xdr:col>
      <xdr:colOff>326571</xdr:colOff>
      <xdr:row>20</xdr:row>
      <xdr:rowOff>116571</xdr:rowOff>
    </xdr:to>
    <xdr:graphicFrame macro="">
      <xdr:nvGraphicFramePr>
        <xdr:cNvPr id="3" name="Chart 2">
          <a:extLst>
            <a:ext uri="{FF2B5EF4-FFF2-40B4-BE49-F238E27FC236}">
              <a16:creationId xmlns:a16="http://schemas.microsoft.com/office/drawing/2014/main" id="{63E7F30A-1FA7-4489-9423-8AF5DC1C0B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FA3AA196-8EC8-4D6D-A1B4-6DAD6EF55B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282349</xdr:colOff>
      <xdr:row>1</xdr:row>
      <xdr:rowOff>136071</xdr:rowOff>
    </xdr:from>
    <xdr:to>
      <xdr:col>11</xdr:col>
      <xdr:colOff>462643</xdr:colOff>
      <xdr:row>20</xdr:row>
      <xdr:rowOff>116571</xdr:rowOff>
    </xdr:to>
    <xdr:graphicFrame macro="">
      <xdr:nvGraphicFramePr>
        <xdr:cNvPr id="3" name="Chart 2">
          <a:extLst>
            <a:ext uri="{FF2B5EF4-FFF2-40B4-BE49-F238E27FC236}">
              <a16:creationId xmlns:a16="http://schemas.microsoft.com/office/drawing/2014/main" id="{1FC0203C-00E8-408E-AF25-EA3C5867C5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07C205B9-6A04-494B-95CD-F1AD833C62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136070</xdr:rowOff>
    </xdr:from>
    <xdr:to>
      <xdr:col>11</xdr:col>
      <xdr:colOff>326571</xdr:colOff>
      <xdr:row>20</xdr:row>
      <xdr:rowOff>116570</xdr:rowOff>
    </xdr:to>
    <xdr:graphicFrame macro="">
      <xdr:nvGraphicFramePr>
        <xdr:cNvPr id="3" name="Chart 2">
          <a:extLst>
            <a:ext uri="{FF2B5EF4-FFF2-40B4-BE49-F238E27FC236}">
              <a16:creationId xmlns:a16="http://schemas.microsoft.com/office/drawing/2014/main" id="{1D77E8C0-B8D5-466F-924E-7E5D93BE89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DD92C964-DD7E-4B0A-B3FD-8AB84CC9AB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119063</xdr:colOff>
      <xdr:row>1</xdr:row>
      <xdr:rowOff>149678</xdr:rowOff>
    </xdr:from>
    <xdr:to>
      <xdr:col>11</xdr:col>
      <xdr:colOff>299357</xdr:colOff>
      <xdr:row>20</xdr:row>
      <xdr:rowOff>130178</xdr:rowOff>
    </xdr:to>
    <xdr:graphicFrame macro="">
      <xdr:nvGraphicFramePr>
        <xdr:cNvPr id="3" name="Chart 2">
          <a:extLst>
            <a:ext uri="{FF2B5EF4-FFF2-40B4-BE49-F238E27FC236}">
              <a16:creationId xmlns:a16="http://schemas.microsoft.com/office/drawing/2014/main" id="{CB38045F-BC0B-4A65-9D8C-F2A0F625F6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6DFB4DD7-2296-4E6D-8314-25B73BE57E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119063</xdr:colOff>
      <xdr:row>1</xdr:row>
      <xdr:rowOff>163285</xdr:rowOff>
    </xdr:from>
    <xdr:to>
      <xdr:col>11</xdr:col>
      <xdr:colOff>299357</xdr:colOff>
      <xdr:row>20</xdr:row>
      <xdr:rowOff>143785</xdr:rowOff>
    </xdr:to>
    <xdr:graphicFrame macro="">
      <xdr:nvGraphicFramePr>
        <xdr:cNvPr id="3" name="Chart 2">
          <a:extLst>
            <a:ext uri="{FF2B5EF4-FFF2-40B4-BE49-F238E27FC236}">
              <a16:creationId xmlns:a16="http://schemas.microsoft.com/office/drawing/2014/main" id="{E6912F7D-785A-430E-9161-DAEE29DBBF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id="{B08B117C-A761-4DB9-BF05-C15E39176F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159885</xdr:colOff>
      <xdr:row>1</xdr:row>
      <xdr:rowOff>149678</xdr:rowOff>
    </xdr:from>
    <xdr:to>
      <xdr:col>11</xdr:col>
      <xdr:colOff>340179</xdr:colOff>
      <xdr:row>20</xdr:row>
      <xdr:rowOff>130178</xdr:rowOff>
    </xdr:to>
    <xdr:graphicFrame macro="">
      <xdr:nvGraphicFramePr>
        <xdr:cNvPr id="3" name="Chart 2">
          <a:extLst>
            <a:ext uri="{FF2B5EF4-FFF2-40B4-BE49-F238E27FC236}">
              <a16:creationId xmlns:a16="http://schemas.microsoft.com/office/drawing/2014/main" id="{21A7BC66-486F-46D3-8DA9-895B6A040B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108857</xdr:colOff>
      <xdr:row>1</xdr:row>
      <xdr:rowOff>112258</xdr:rowOff>
    </xdr:from>
    <xdr:to>
      <xdr:col>6</xdr:col>
      <xdr:colOff>132670</xdr:colOff>
      <xdr:row>20</xdr:row>
      <xdr:rowOff>92758</xdr:rowOff>
    </xdr:to>
    <xdr:graphicFrame macro="">
      <xdr:nvGraphicFramePr>
        <xdr:cNvPr id="2" name="Chart 1">
          <a:extLst>
            <a:ext uri="{FF2B5EF4-FFF2-40B4-BE49-F238E27FC236}">
              <a16:creationId xmlns:a16="http://schemas.microsoft.com/office/drawing/2014/main" id="{913120AA-629C-4D4D-A7A1-4A20E21787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173492</xdr:colOff>
      <xdr:row>1</xdr:row>
      <xdr:rowOff>108856</xdr:rowOff>
    </xdr:from>
    <xdr:to>
      <xdr:col>11</xdr:col>
      <xdr:colOff>353786</xdr:colOff>
      <xdr:row>20</xdr:row>
      <xdr:rowOff>89356</xdr:rowOff>
    </xdr:to>
    <xdr:graphicFrame macro="">
      <xdr:nvGraphicFramePr>
        <xdr:cNvPr id="3" name="Chart 2">
          <a:extLst>
            <a:ext uri="{FF2B5EF4-FFF2-40B4-BE49-F238E27FC236}">
              <a16:creationId xmlns:a16="http://schemas.microsoft.com/office/drawing/2014/main" id="{77FBDA8E-C06D-4320-AE86-E17AE1EAEC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ouis\AppData\Local\Microsoft\Windows\INetCache\Content.Outlook\TZQ9U3LE\Revenue%20Management%20Assessment%20Tool%20Empty%20Template%20Final%2011%20Sep%202023%20(002).xlsx" TargetMode="External"/><Relationship Id="rId1" Type="http://schemas.openxmlformats.org/officeDocument/2006/relationships/externalLinkPath" Target="file:///C:\Users\louis\AppData\Local\Microsoft\Windows\INetCache\Content.Outlook\TZQ9U3LE\Revenue%20Management%20Assessment%20Tool%20Empty%20Template%20Final%2011%20Sep%202023%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Cover"/>
      <sheetName val="Instructions"/>
      <sheetName val="Interpretation Graphs"/>
      <sheetName val="Score Summary"/>
      <sheetName val="30 Critcal questions"/>
      <sheetName val="Chart 30 Critcal questions"/>
      <sheetName val="Financial indicators"/>
      <sheetName val="Chart Financial Indicators"/>
      <sheetName val="Institutional arrangements"/>
      <sheetName val="Chart Institutional arrangement"/>
      <sheetName val="Legal compliance, pol &amp; by-laws"/>
      <sheetName val="Chart Legislative compliance, p"/>
      <sheetName val="Revenue Management SOPs"/>
      <sheetName val="Chart Revenue Management SOPs"/>
      <sheetName val="Planning"/>
      <sheetName val="Chart Planning"/>
      <sheetName val="Budgeting and Long-term Plannin"/>
      <sheetName val="Chart BUDGET_LT_PLANNING"/>
      <sheetName val="Tariffs"/>
      <sheetName val="Chart Tariffs"/>
      <sheetName val="Fin Dept Functions"/>
      <sheetName val="Chart Fin Dep functions"/>
      <sheetName val="Indigent Mngt"/>
      <sheetName val="Chart Indigent management"/>
      <sheetName val="Customer Care"/>
      <sheetName val="Chart Customer care"/>
      <sheetName val="Loss Mngt"/>
      <sheetName val="Chart Loss management"/>
      <sheetName val="Municipal Revenue Sources"/>
      <sheetName val="Chart Municipal revenue sources"/>
      <sheetName val="Trading services - Water"/>
      <sheetName val="Chart Trading services - Water"/>
      <sheetName val="Trading services - Electricity"/>
      <sheetName val="Chart Trading services - Electr"/>
      <sheetName val="Trading services - Solid Waste"/>
      <sheetName val="Chart Trading services - Solid "/>
      <sheetName val="MIS &amp; Databases"/>
      <sheetName val="Chart Management Information Sy"/>
      <sheetName val="Asset Management"/>
      <sheetName val="Chart Asset Management "/>
      <sheetName val="30 Critical Calc"/>
      <sheetName val="Fin Indicators Calc"/>
      <sheetName val="Inst arrangement Calc"/>
      <sheetName val="Legislative Com Calc"/>
      <sheetName val="Rev Man SOP Calc"/>
      <sheetName val="Planning Calc"/>
      <sheetName val="Budget LT Plan Calc"/>
      <sheetName val="Tariffs Calc"/>
      <sheetName val="Fin Dep Func Calc"/>
      <sheetName val="Indigents Calc"/>
      <sheetName val="Customer Care Calc"/>
      <sheetName val="Loss Man Calc"/>
      <sheetName val="Mun Rev Sources Calc"/>
      <sheetName val="Water Calc"/>
      <sheetName val="Elect Calc"/>
      <sheetName val="Solid Waste Calc"/>
      <sheetName val="Man Infor System Calc"/>
      <sheetName val="Asset Man Calc"/>
    </sheetNames>
    <sheetDataSet>
      <sheetData sheetId="0">
        <row r="3">
          <cell r="F3" t="str">
            <v>DC1</v>
          </cell>
          <cell r="G3" t="str">
            <v>West Coast District Municipality</v>
          </cell>
          <cell r="H3" t="str">
            <v>WC</v>
          </cell>
          <cell r="I3" t="str">
            <v>West Coast</v>
          </cell>
        </row>
        <row r="4">
          <cell r="F4" t="str">
            <v>DC10</v>
          </cell>
          <cell r="G4" t="str">
            <v>Sarah Baartman District  Municipality</v>
          </cell>
          <cell r="H4" t="str">
            <v>EC</v>
          </cell>
          <cell r="I4" t="str">
            <v>Sarah Baartman</v>
          </cell>
        </row>
        <row r="5">
          <cell r="F5" t="str">
            <v>DC12</v>
          </cell>
          <cell r="G5" t="str">
            <v>Amathole District Municipality</v>
          </cell>
          <cell r="H5" t="str">
            <v>EC</v>
          </cell>
          <cell r="I5" t="str">
            <v>Amatole</v>
          </cell>
        </row>
        <row r="6">
          <cell r="F6" t="str">
            <v>DC13</v>
          </cell>
          <cell r="G6" t="str">
            <v>Chris Hani District Municipality</v>
          </cell>
          <cell r="H6" t="str">
            <v>EC</v>
          </cell>
          <cell r="I6" t="str">
            <v>Chris Hani</v>
          </cell>
        </row>
        <row r="7">
          <cell r="F7" t="str">
            <v>DC14</v>
          </cell>
          <cell r="G7" t="str">
            <v>Joe Gqabi District Municipality</v>
          </cell>
          <cell r="H7" t="str">
            <v>EC</v>
          </cell>
          <cell r="I7" t="str">
            <v>Joe Gqabi</v>
          </cell>
        </row>
        <row r="8">
          <cell r="F8" t="str">
            <v>DC15</v>
          </cell>
          <cell r="G8" t="str">
            <v>OR Tambo District Municipality</v>
          </cell>
          <cell r="H8" t="str">
            <v>EC</v>
          </cell>
          <cell r="I8" t="str">
            <v>O.R. Tambo</v>
          </cell>
        </row>
        <row r="9">
          <cell r="F9" t="str">
            <v>DC16</v>
          </cell>
          <cell r="G9" t="str">
            <v>Xhariep District Municipality</v>
          </cell>
          <cell r="H9" t="str">
            <v>FS</v>
          </cell>
          <cell r="I9" t="str">
            <v>Xhariep</v>
          </cell>
        </row>
        <row r="10">
          <cell r="F10" t="str">
            <v>DC18</v>
          </cell>
          <cell r="G10" t="str">
            <v>Lejweleputswa District Municipality</v>
          </cell>
          <cell r="H10" t="str">
            <v>FS</v>
          </cell>
          <cell r="I10" t="str">
            <v>Lejweleputswa</v>
          </cell>
        </row>
        <row r="11">
          <cell r="F11" t="str">
            <v>DC19</v>
          </cell>
          <cell r="G11" t="str">
            <v>Thabo Mofutsanyana District Municipality</v>
          </cell>
          <cell r="H11" t="str">
            <v>FS</v>
          </cell>
          <cell r="I11" t="str">
            <v>Thabo Mofutsanyana</v>
          </cell>
        </row>
        <row r="12">
          <cell r="F12" t="str">
            <v>DC2</v>
          </cell>
          <cell r="G12" t="str">
            <v>Cape Winelands District Municipality</v>
          </cell>
          <cell r="H12" t="str">
            <v>WC</v>
          </cell>
          <cell r="I12" t="str">
            <v>Cape Winelands</v>
          </cell>
        </row>
        <row r="13">
          <cell r="F13" t="str">
            <v>DC20</v>
          </cell>
          <cell r="G13" t="str">
            <v>Fezile Dabi District Municipality</v>
          </cell>
          <cell r="H13" t="str">
            <v>FS</v>
          </cell>
          <cell r="I13" t="str">
            <v>Fezile Dabi</v>
          </cell>
        </row>
        <row r="14">
          <cell r="F14" t="str">
            <v>DC21</v>
          </cell>
          <cell r="G14" t="str">
            <v>Ugu District Municipality</v>
          </cell>
          <cell r="H14" t="str">
            <v>KZN</v>
          </cell>
          <cell r="I14" t="str">
            <v>Ugu</v>
          </cell>
        </row>
        <row r="15">
          <cell r="F15" t="str">
            <v>DC22</v>
          </cell>
          <cell r="G15" t="str">
            <v>Umgungundlovu District Municipality</v>
          </cell>
          <cell r="H15" t="str">
            <v>KZN</v>
          </cell>
          <cell r="I15" t="str">
            <v>uMgungundlovu</v>
          </cell>
        </row>
        <row r="16">
          <cell r="F16" t="str">
            <v>DC23</v>
          </cell>
          <cell r="G16" t="str">
            <v>uThukela District Municipality</v>
          </cell>
          <cell r="H16" t="str">
            <v>KZN</v>
          </cell>
          <cell r="I16" t="str">
            <v>uThukela</v>
          </cell>
        </row>
        <row r="17">
          <cell r="F17" t="str">
            <v>DC24</v>
          </cell>
          <cell r="G17" t="str">
            <v>uMzinyathi District Municipality</v>
          </cell>
          <cell r="H17" t="str">
            <v>KZN</v>
          </cell>
          <cell r="I17" t="str">
            <v>uMzinyathi</v>
          </cell>
        </row>
        <row r="18">
          <cell r="F18" t="str">
            <v>DC25</v>
          </cell>
          <cell r="G18" t="str">
            <v>Amajuba District Municipality</v>
          </cell>
          <cell r="H18" t="str">
            <v>KZN</v>
          </cell>
          <cell r="I18" t="str">
            <v>Amajuba</v>
          </cell>
        </row>
        <row r="19">
          <cell r="F19" t="str">
            <v>DC26</v>
          </cell>
          <cell r="G19" t="str">
            <v>Zululand District Municipality</v>
          </cell>
          <cell r="H19" t="str">
            <v>KZN</v>
          </cell>
          <cell r="I19" t="str">
            <v>Zululand</v>
          </cell>
        </row>
        <row r="20">
          <cell r="F20" t="str">
            <v>DC27</v>
          </cell>
          <cell r="G20" t="str">
            <v>uMkhanyakude District Municipality</v>
          </cell>
          <cell r="H20" t="str">
            <v>KZN</v>
          </cell>
          <cell r="I20" t="str">
            <v>uMkhanyakude</v>
          </cell>
        </row>
        <row r="21">
          <cell r="F21" t="str">
            <v>DC28</v>
          </cell>
          <cell r="G21" t="str">
            <v>King Cetshwayo District Municipality</v>
          </cell>
          <cell r="H21" t="str">
            <v>KZN</v>
          </cell>
          <cell r="I21" t="str">
            <v>uThungulu</v>
          </cell>
        </row>
        <row r="22">
          <cell r="F22" t="str">
            <v>DC29</v>
          </cell>
          <cell r="G22" t="str">
            <v>Ilembe District Municipality</v>
          </cell>
          <cell r="H22" t="str">
            <v>KZN</v>
          </cell>
          <cell r="I22" t="str">
            <v>iLembe</v>
          </cell>
        </row>
        <row r="23">
          <cell r="F23" t="str">
            <v>DC3</v>
          </cell>
          <cell r="G23" t="str">
            <v>Overberg District Municipality</v>
          </cell>
          <cell r="H23" t="str">
            <v>WC</v>
          </cell>
          <cell r="I23" t="str">
            <v>Overberg</v>
          </cell>
        </row>
        <row r="24">
          <cell r="F24" t="str">
            <v>DC30</v>
          </cell>
          <cell r="G24" t="str">
            <v>Gert Sibande District Municipality</v>
          </cell>
          <cell r="H24" t="str">
            <v>MP</v>
          </cell>
          <cell r="I24" t="str">
            <v>Gert Sibande</v>
          </cell>
        </row>
        <row r="25">
          <cell r="F25" t="str">
            <v>DC31</v>
          </cell>
          <cell r="G25" t="str">
            <v>Nkangala District Municipality</v>
          </cell>
          <cell r="H25" t="str">
            <v>MP</v>
          </cell>
          <cell r="I25" t="str">
            <v>Nkangala</v>
          </cell>
        </row>
        <row r="26">
          <cell r="F26" t="str">
            <v>DC32</v>
          </cell>
          <cell r="G26" t="str">
            <v>Ehlanzeni District Municipality</v>
          </cell>
          <cell r="H26" t="str">
            <v>MP</v>
          </cell>
          <cell r="I26" t="str">
            <v>Ehlanzeni</v>
          </cell>
        </row>
        <row r="27">
          <cell r="F27" t="str">
            <v>DC33</v>
          </cell>
          <cell r="G27" t="str">
            <v>Mopani District Municipality</v>
          </cell>
          <cell r="H27" t="str">
            <v>LP</v>
          </cell>
          <cell r="I27" t="str">
            <v>Mopani</v>
          </cell>
        </row>
        <row r="28">
          <cell r="F28" t="str">
            <v>DC34</v>
          </cell>
          <cell r="G28" t="str">
            <v>Vhembe District Municipality</v>
          </cell>
          <cell r="H28" t="str">
            <v>LP</v>
          </cell>
          <cell r="I28" t="str">
            <v>Vhembe</v>
          </cell>
        </row>
        <row r="29">
          <cell r="F29" t="str">
            <v>DC35</v>
          </cell>
          <cell r="G29" t="str">
            <v>Capricorn District Municipality</v>
          </cell>
          <cell r="H29" t="str">
            <v>LP</v>
          </cell>
          <cell r="I29" t="str">
            <v>Capricorn</v>
          </cell>
        </row>
        <row r="30">
          <cell r="F30" t="str">
            <v>DC36</v>
          </cell>
          <cell r="G30" t="str">
            <v>Waterberg District Municipality</v>
          </cell>
          <cell r="H30" t="str">
            <v>LP</v>
          </cell>
          <cell r="I30" t="str">
            <v>Waterberg</v>
          </cell>
        </row>
        <row r="31">
          <cell r="F31" t="str">
            <v>DC37</v>
          </cell>
          <cell r="G31" t="str">
            <v>Bojanala District Municipality</v>
          </cell>
          <cell r="H31" t="str">
            <v>NW</v>
          </cell>
          <cell r="I31" t="str">
            <v>Bojanala Platinum</v>
          </cell>
        </row>
        <row r="32">
          <cell r="F32" t="str">
            <v>DC38</v>
          </cell>
          <cell r="G32" t="str">
            <v>Ngaka Modiri Molema District Municipality</v>
          </cell>
          <cell r="H32" t="str">
            <v>NW</v>
          </cell>
          <cell r="I32" t="str">
            <v>Ngaka Modiri Molema</v>
          </cell>
        </row>
        <row r="33">
          <cell r="F33" t="str">
            <v xml:space="preserve">DC39 </v>
          </cell>
          <cell r="G33" t="str">
            <v>Dr Ruth S Mompati District Municipality</v>
          </cell>
          <cell r="H33" t="str">
            <v>NW</v>
          </cell>
          <cell r="I33" t="str">
            <v>Dr Ruth S Mompati</v>
          </cell>
        </row>
        <row r="34">
          <cell r="F34" t="str">
            <v>DC4</v>
          </cell>
          <cell r="G34" t="str">
            <v>Garden Route District Municipality</v>
          </cell>
          <cell r="H34" t="str">
            <v>WC</v>
          </cell>
          <cell r="I34" t="str">
            <v>Garden Route</v>
          </cell>
        </row>
        <row r="35">
          <cell r="F35" t="str">
            <v>DC40</v>
          </cell>
          <cell r="G35" t="str">
            <v>Dr Kenneth Kaunda District Municipality</v>
          </cell>
          <cell r="H35" t="str">
            <v>NW</v>
          </cell>
          <cell r="I35" t="str">
            <v>Dr Kenneth Kaunda</v>
          </cell>
        </row>
        <row r="36">
          <cell r="F36" t="str">
            <v>DC42</v>
          </cell>
          <cell r="G36" t="str">
            <v>Sedibeng District Municipality</v>
          </cell>
          <cell r="H36" t="str">
            <v>GP</v>
          </cell>
          <cell r="I36" t="str">
            <v>Sedibeng</v>
          </cell>
        </row>
        <row r="37">
          <cell r="F37" t="str">
            <v>DC43</v>
          </cell>
          <cell r="G37" t="str">
            <v>Harry Gwala District Municipality</v>
          </cell>
          <cell r="H37" t="str">
            <v>KZN</v>
          </cell>
          <cell r="I37" t="str">
            <v>Harry Gwala</v>
          </cell>
        </row>
        <row r="38">
          <cell r="F38" t="str">
            <v>DC44</v>
          </cell>
          <cell r="G38" t="str">
            <v>Alfred Nzo District Municipality</v>
          </cell>
          <cell r="H38" t="str">
            <v>EC</v>
          </cell>
          <cell r="I38" t="str">
            <v>Alfred Nzo</v>
          </cell>
        </row>
        <row r="39">
          <cell r="F39" t="str">
            <v>DC45</v>
          </cell>
          <cell r="G39" t="str">
            <v>John Taolo Gaetsewe District Municipality</v>
          </cell>
          <cell r="H39" t="str">
            <v>NC</v>
          </cell>
          <cell r="I39" t="str">
            <v>John Taolo Gaetsewe</v>
          </cell>
        </row>
        <row r="40">
          <cell r="F40" t="str">
            <v>DC47</v>
          </cell>
          <cell r="G40" t="str">
            <v>Sekhukhune District Municipality</v>
          </cell>
          <cell r="H40" t="str">
            <v>LP</v>
          </cell>
          <cell r="I40" t="str">
            <v>Sekhukhune</v>
          </cell>
        </row>
        <row r="41">
          <cell r="F41" t="str">
            <v>DC48</v>
          </cell>
          <cell r="G41" t="str">
            <v>West Rand District  Municipality</v>
          </cell>
          <cell r="H41" t="str">
            <v>GP</v>
          </cell>
          <cell r="I41" t="str">
            <v>West Rand</v>
          </cell>
        </row>
        <row r="42">
          <cell r="F42" t="str">
            <v>DC5</v>
          </cell>
          <cell r="G42" t="str">
            <v>Central Karoo District Municipality</v>
          </cell>
          <cell r="H42" t="str">
            <v>WC</v>
          </cell>
          <cell r="I42" t="str">
            <v>Central Karoo</v>
          </cell>
        </row>
        <row r="43">
          <cell r="F43" t="str">
            <v>DC6</v>
          </cell>
          <cell r="G43" t="str">
            <v>Namakwa District  Municipality</v>
          </cell>
          <cell r="H43" t="str">
            <v>NC</v>
          </cell>
          <cell r="I43" t="str">
            <v>Namakwa</v>
          </cell>
        </row>
        <row r="44">
          <cell r="F44" t="str">
            <v>DC7</v>
          </cell>
          <cell r="G44" t="str">
            <v>Pixley Ka Seme District  Municipality</v>
          </cell>
          <cell r="H44" t="str">
            <v>NC</v>
          </cell>
          <cell r="I44" t="str">
            <v>Pixley Ka Seme - NC</v>
          </cell>
        </row>
        <row r="45">
          <cell r="F45" t="str">
            <v>DC8</v>
          </cell>
          <cell r="G45" t="str">
            <v>ZF Mgcawu District  Municipality</v>
          </cell>
          <cell r="H45" t="str">
            <v>NC</v>
          </cell>
          <cell r="I45" t="str">
            <v>ZF Mgcawu District</v>
          </cell>
        </row>
        <row r="46">
          <cell r="F46" t="str">
            <v>DC9</v>
          </cell>
          <cell r="G46" t="str">
            <v>Frances Baard District Municipality</v>
          </cell>
          <cell r="H46" t="str">
            <v>NC</v>
          </cell>
          <cell r="I46" t="str">
            <v>Frances Baard</v>
          </cell>
        </row>
        <row r="47">
          <cell r="F47" t="str">
            <v>Select Code</v>
          </cell>
          <cell r="G47" t="str">
            <v>Name of Municipality</v>
          </cell>
          <cell r="H47" t="str">
            <v>Province</v>
          </cell>
          <cell r="I47" t="str">
            <v>District</v>
          </cell>
        </row>
        <row r="48">
          <cell r="F48" t="str">
            <v>EC101</v>
          </cell>
          <cell r="G48" t="str">
            <v>Dr Beyers Naudé Municipality</v>
          </cell>
          <cell r="H48" t="str">
            <v>EC</v>
          </cell>
          <cell r="I48" t="str">
            <v>Sarah Baartman</v>
          </cell>
        </row>
        <row r="49">
          <cell r="F49" t="str">
            <v>EC102</v>
          </cell>
          <cell r="G49" t="str">
            <v>Blue Crane Route Municipality</v>
          </cell>
          <cell r="H49" t="str">
            <v>EC</v>
          </cell>
          <cell r="I49" t="str">
            <v>Sarah Baartman</v>
          </cell>
        </row>
        <row r="50">
          <cell r="F50" t="str">
            <v>EC104</v>
          </cell>
          <cell r="G50" t="str">
            <v>Makana Municipality</v>
          </cell>
          <cell r="H50" t="str">
            <v>EC</v>
          </cell>
          <cell r="I50" t="str">
            <v>Sarah Baartman</v>
          </cell>
        </row>
        <row r="51">
          <cell r="F51" t="str">
            <v>EC105</v>
          </cell>
          <cell r="G51" t="str">
            <v>Ndlambe Municipality</v>
          </cell>
          <cell r="H51" t="str">
            <v>EC</v>
          </cell>
          <cell r="I51" t="str">
            <v>Sarah Baartman</v>
          </cell>
        </row>
        <row r="52">
          <cell r="F52" t="str">
            <v>EC106</v>
          </cell>
          <cell r="G52" t="str">
            <v>Sundays River Valley Municipality</v>
          </cell>
          <cell r="H52" t="str">
            <v>EC</v>
          </cell>
          <cell r="I52" t="str">
            <v>Sarah Baartman</v>
          </cell>
        </row>
        <row r="53">
          <cell r="F53" t="str">
            <v>EC108</v>
          </cell>
          <cell r="G53" t="str">
            <v>Kouga Municipality</v>
          </cell>
          <cell r="H53" t="str">
            <v>EC</v>
          </cell>
          <cell r="I53" t="str">
            <v>Sarah Baartman</v>
          </cell>
        </row>
        <row r="54">
          <cell r="F54" t="str">
            <v>EC109</v>
          </cell>
          <cell r="G54" t="str">
            <v>Kou Kamma Municipality</v>
          </cell>
          <cell r="H54" t="str">
            <v>EC</v>
          </cell>
          <cell r="I54" t="str">
            <v>Sarah Baartman</v>
          </cell>
        </row>
        <row r="55">
          <cell r="F55" t="str">
            <v>EC121</v>
          </cell>
          <cell r="G55" t="str">
            <v>Mbhashe Municipality</v>
          </cell>
          <cell r="H55" t="str">
            <v>EC</v>
          </cell>
          <cell r="I55" t="str">
            <v>Amatole</v>
          </cell>
        </row>
        <row r="56">
          <cell r="F56" t="str">
            <v>EC122</v>
          </cell>
          <cell r="G56" t="str">
            <v>Mnquma Municipality</v>
          </cell>
          <cell r="H56" t="str">
            <v>EC</v>
          </cell>
          <cell r="I56" t="str">
            <v>Amatole</v>
          </cell>
        </row>
        <row r="57">
          <cell r="F57" t="str">
            <v>EC123</v>
          </cell>
          <cell r="G57" t="str">
            <v>Great Kei Municipality</v>
          </cell>
          <cell r="H57" t="str">
            <v>EC</v>
          </cell>
          <cell r="I57" t="str">
            <v>Amatole</v>
          </cell>
        </row>
        <row r="58">
          <cell r="F58" t="str">
            <v>EC124</v>
          </cell>
          <cell r="G58" t="str">
            <v>Amahlati Municipality</v>
          </cell>
          <cell r="H58" t="str">
            <v>EC</v>
          </cell>
          <cell r="I58" t="str">
            <v>Amatole</v>
          </cell>
        </row>
        <row r="59">
          <cell r="F59" t="str">
            <v>EC126</v>
          </cell>
          <cell r="G59" t="str">
            <v>Ngqushwa Municipality</v>
          </cell>
          <cell r="H59" t="str">
            <v>EC</v>
          </cell>
          <cell r="I59" t="str">
            <v>Amatole</v>
          </cell>
        </row>
        <row r="60">
          <cell r="F60" t="str">
            <v>EC129</v>
          </cell>
          <cell r="G60" t="str">
            <v>Raymond Mhlaba Municipality</v>
          </cell>
          <cell r="H60" t="str">
            <v>EC</v>
          </cell>
          <cell r="I60" t="str">
            <v>Amatole</v>
          </cell>
        </row>
        <row r="61">
          <cell r="F61" t="str">
            <v>EC131</v>
          </cell>
          <cell r="G61" t="str">
            <v>Inxuba Yethemba Municipality</v>
          </cell>
          <cell r="H61" t="str">
            <v>EC</v>
          </cell>
          <cell r="I61" t="str">
            <v>Chris Hani</v>
          </cell>
        </row>
        <row r="62">
          <cell r="F62" t="str">
            <v>EC135</v>
          </cell>
          <cell r="G62" t="str">
            <v>Intsika Yethu Municipality</v>
          </cell>
          <cell r="H62" t="str">
            <v>EC</v>
          </cell>
          <cell r="I62" t="str">
            <v>Chris Hani</v>
          </cell>
        </row>
        <row r="63">
          <cell r="F63" t="str">
            <v>EC136</v>
          </cell>
          <cell r="G63" t="str">
            <v>Emalahleni Municipality</v>
          </cell>
          <cell r="H63" t="str">
            <v>EC</v>
          </cell>
          <cell r="I63" t="str">
            <v>Chris Hani</v>
          </cell>
        </row>
        <row r="64">
          <cell r="F64" t="str">
            <v>EC137</v>
          </cell>
          <cell r="G64" t="str">
            <v>Engcobo Municipality</v>
          </cell>
          <cell r="H64" t="str">
            <v>EC</v>
          </cell>
          <cell r="I64" t="str">
            <v>Chris Hani</v>
          </cell>
        </row>
        <row r="65">
          <cell r="F65" t="str">
            <v>EC138</v>
          </cell>
          <cell r="G65" t="str">
            <v>Sakhisizwe Municipality</v>
          </cell>
          <cell r="H65" t="str">
            <v>EC</v>
          </cell>
          <cell r="I65" t="str">
            <v>Chris Hani</v>
          </cell>
        </row>
        <row r="66">
          <cell r="F66" t="str">
            <v>EC139</v>
          </cell>
          <cell r="G66" t="str">
            <v>Enoch Mgijima Municipality</v>
          </cell>
          <cell r="H66" t="str">
            <v>EC</v>
          </cell>
          <cell r="I66" t="str">
            <v>Chris Hani</v>
          </cell>
        </row>
        <row r="67">
          <cell r="F67" t="str">
            <v>EC141</v>
          </cell>
          <cell r="G67" t="str">
            <v>Elundini Municipality</v>
          </cell>
          <cell r="H67" t="str">
            <v>EC</v>
          </cell>
          <cell r="I67" t="str">
            <v>Joe Gqabi</v>
          </cell>
        </row>
        <row r="68">
          <cell r="F68" t="str">
            <v>EC142</v>
          </cell>
          <cell r="G68" t="str">
            <v>Senqu Municipality</v>
          </cell>
          <cell r="H68" t="str">
            <v>EC</v>
          </cell>
          <cell r="I68" t="str">
            <v>Joe Gqabi</v>
          </cell>
        </row>
        <row r="69">
          <cell r="F69" t="str">
            <v>EC145</v>
          </cell>
          <cell r="G69" t="str">
            <v>Walter Sisulu Municipality</v>
          </cell>
          <cell r="H69" t="str">
            <v>EC</v>
          </cell>
          <cell r="I69" t="str">
            <v>Joe Gqabi</v>
          </cell>
        </row>
        <row r="70">
          <cell r="F70" t="str">
            <v>EC153</v>
          </cell>
          <cell r="G70" t="str">
            <v>Ingquza Hill Municipality</v>
          </cell>
          <cell r="H70" t="str">
            <v>EC</v>
          </cell>
          <cell r="I70" t="str">
            <v>O.R. Tambo</v>
          </cell>
        </row>
        <row r="71">
          <cell r="F71" t="str">
            <v>EC154</v>
          </cell>
          <cell r="G71" t="str">
            <v>Port St. Johns Municipality</v>
          </cell>
          <cell r="H71" t="str">
            <v>EC</v>
          </cell>
          <cell r="I71" t="str">
            <v>O.R. Tambo</v>
          </cell>
        </row>
        <row r="72">
          <cell r="F72" t="str">
            <v>EC155</v>
          </cell>
          <cell r="G72" t="str">
            <v>Nyandeni Municipality</v>
          </cell>
          <cell r="H72" t="str">
            <v>EC</v>
          </cell>
          <cell r="I72" t="str">
            <v>O.R. Tambo</v>
          </cell>
        </row>
        <row r="73">
          <cell r="F73" t="str">
            <v>EC156</v>
          </cell>
          <cell r="G73" t="str">
            <v>Mhlontlo Municipality</v>
          </cell>
          <cell r="H73" t="str">
            <v>EC</v>
          </cell>
          <cell r="I73" t="str">
            <v>O.R. Tambo</v>
          </cell>
        </row>
        <row r="74">
          <cell r="F74" t="str">
            <v>EC157</v>
          </cell>
          <cell r="G74" t="str">
            <v>King Sabata Dalindyebo Municipality</v>
          </cell>
          <cell r="H74" t="str">
            <v>EC</v>
          </cell>
          <cell r="I74" t="str">
            <v>O.R. Tambo</v>
          </cell>
        </row>
        <row r="75">
          <cell r="F75" t="str">
            <v>EC441</v>
          </cell>
          <cell r="G75" t="str">
            <v>Matatiele Municipality</v>
          </cell>
          <cell r="H75" t="str">
            <v>EC</v>
          </cell>
          <cell r="I75" t="str">
            <v>Alfred Nzo</v>
          </cell>
        </row>
        <row r="76">
          <cell r="F76" t="str">
            <v>EC442</v>
          </cell>
          <cell r="G76" t="str">
            <v>Umzimvubu Municipality</v>
          </cell>
          <cell r="H76" t="str">
            <v>EC</v>
          </cell>
          <cell r="I76" t="str">
            <v>Alfred Nzo</v>
          </cell>
        </row>
        <row r="77">
          <cell r="F77" t="str">
            <v>EC443</v>
          </cell>
          <cell r="G77" t="str">
            <v>Mbizana Municipality</v>
          </cell>
          <cell r="H77" t="str">
            <v>EC</v>
          </cell>
          <cell r="I77" t="str">
            <v>Alfred Nzo</v>
          </cell>
        </row>
        <row r="78">
          <cell r="F78" t="str">
            <v>EC444</v>
          </cell>
          <cell r="G78" t="str">
            <v>Ntabankulu Municipality</v>
          </cell>
          <cell r="H78" t="str">
            <v>EC</v>
          </cell>
          <cell r="I78" t="str">
            <v>Alfred Nzo</v>
          </cell>
        </row>
        <row r="79">
          <cell r="F79" t="str">
            <v>FS161</v>
          </cell>
          <cell r="G79" t="str">
            <v>Letsemeng Municipality</v>
          </cell>
          <cell r="H79" t="str">
            <v>FS</v>
          </cell>
          <cell r="I79" t="str">
            <v>Xhariep</v>
          </cell>
        </row>
        <row r="80">
          <cell r="F80" t="str">
            <v>FS162</v>
          </cell>
          <cell r="G80" t="str">
            <v>Kopanong Municipality</v>
          </cell>
          <cell r="H80" t="str">
            <v>FS</v>
          </cell>
          <cell r="I80" t="str">
            <v>Xhariep</v>
          </cell>
        </row>
        <row r="81">
          <cell r="F81" t="str">
            <v>FS163</v>
          </cell>
          <cell r="G81" t="str">
            <v>Mohokare Municipality</v>
          </cell>
          <cell r="H81" t="str">
            <v>FS</v>
          </cell>
          <cell r="I81" t="str">
            <v>Xhariep</v>
          </cell>
        </row>
        <row r="82">
          <cell r="F82" t="str">
            <v>FS181</v>
          </cell>
          <cell r="G82" t="str">
            <v>Masilonyana Municipality</v>
          </cell>
          <cell r="H82" t="str">
            <v>FS</v>
          </cell>
          <cell r="I82" t="str">
            <v>Lejweleputswa</v>
          </cell>
        </row>
        <row r="83">
          <cell r="F83" t="str">
            <v>FS182</v>
          </cell>
          <cell r="G83" t="str">
            <v>Tokologo Municipality</v>
          </cell>
          <cell r="H83" t="str">
            <v>FS</v>
          </cell>
          <cell r="I83" t="str">
            <v>Lejweleputswa</v>
          </cell>
        </row>
        <row r="84">
          <cell r="F84" t="str">
            <v>FS183</v>
          </cell>
          <cell r="G84" t="str">
            <v>Tswelopele Municipality</v>
          </cell>
          <cell r="H84" t="str">
            <v>FS</v>
          </cell>
          <cell r="I84" t="str">
            <v>Lejweleputswa</v>
          </cell>
        </row>
        <row r="85">
          <cell r="F85" t="str">
            <v>FS184</v>
          </cell>
          <cell r="G85" t="str">
            <v>Matjhabeng Municipality</v>
          </cell>
          <cell r="H85" t="str">
            <v>FS</v>
          </cell>
          <cell r="I85" t="str">
            <v>Lejweleputswa</v>
          </cell>
        </row>
        <row r="86">
          <cell r="F86" t="str">
            <v>FS185</v>
          </cell>
          <cell r="G86" t="str">
            <v>Nala Municipality</v>
          </cell>
          <cell r="H86" t="str">
            <v>FS</v>
          </cell>
          <cell r="I86" t="str">
            <v>Lejweleputswa</v>
          </cell>
        </row>
        <row r="87">
          <cell r="F87" t="str">
            <v>FS191</v>
          </cell>
          <cell r="G87" t="str">
            <v>Setsoto Municipality</v>
          </cell>
          <cell r="H87" t="str">
            <v>FS</v>
          </cell>
          <cell r="I87" t="str">
            <v>Thabo Mofutsanyana</v>
          </cell>
        </row>
        <row r="88">
          <cell r="F88" t="str">
            <v>FS192</v>
          </cell>
          <cell r="G88" t="str">
            <v>Dihlabeng Municipality</v>
          </cell>
          <cell r="H88" t="str">
            <v>FS</v>
          </cell>
          <cell r="I88" t="str">
            <v>Thabo Mofutsanyana</v>
          </cell>
        </row>
        <row r="89">
          <cell r="F89" t="str">
            <v>FS193</v>
          </cell>
          <cell r="G89" t="str">
            <v>Nketoana Municipality</v>
          </cell>
          <cell r="H89" t="str">
            <v>FS</v>
          </cell>
          <cell r="I89" t="str">
            <v>Thabo Mofutsanyana</v>
          </cell>
        </row>
        <row r="90">
          <cell r="F90" t="str">
            <v>FS194</v>
          </cell>
          <cell r="G90" t="str">
            <v>Maluti-A-Phofung Municipality</v>
          </cell>
          <cell r="H90" t="str">
            <v>FS</v>
          </cell>
          <cell r="I90" t="str">
            <v>Thabo Mofutsanyana</v>
          </cell>
        </row>
        <row r="91">
          <cell r="F91" t="str">
            <v>FS195</v>
          </cell>
          <cell r="G91" t="str">
            <v>Phumelela Municipality</v>
          </cell>
          <cell r="H91" t="str">
            <v>FS</v>
          </cell>
          <cell r="I91" t="str">
            <v>Thabo Mofutsanyana</v>
          </cell>
        </row>
        <row r="92">
          <cell r="F92" t="str">
            <v>FS196</v>
          </cell>
          <cell r="G92" t="str">
            <v>Mantsopa Municipality</v>
          </cell>
          <cell r="H92" t="str">
            <v>FS</v>
          </cell>
          <cell r="I92" t="str">
            <v>Thabo Mofutsanyana</v>
          </cell>
        </row>
        <row r="93">
          <cell r="F93" t="str">
            <v>FS201</v>
          </cell>
          <cell r="G93" t="str">
            <v>Moqhaka Municipality</v>
          </cell>
          <cell r="H93" t="str">
            <v>FS</v>
          </cell>
          <cell r="I93" t="str">
            <v>Fezile Dabi</v>
          </cell>
        </row>
        <row r="94">
          <cell r="F94" t="str">
            <v>FS203</v>
          </cell>
          <cell r="G94" t="str">
            <v>Ngwathe Municipality</v>
          </cell>
          <cell r="H94" t="str">
            <v>FS</v>
          </cell>
          <cell r="I94" t="str">
            <v>Fezile Dabi</v>
          </cell>
        </row>
        <row r="95">
          <cell r="F95" t="str">
            <v>FS204</v>
          </cell>
          <cell r="G95" t="str">
            <v>Metsimaholo Municipality</v>
          </cell>
          <cell r="H95" t="str">
            <v>FS</v>
          </cell>
          <cell r="I95" t="str">
            <v>Fezile Dabi</v>
          </cell>
        </row>
        <row r="96">
          <cell r="F96" t="str">
            <v>FS205</v>
          </cell>
          <cell r="G96" t="str">
            <v>Mafube Municipality</v>
          </cell>
          <cell r="H96" t="str">
            <v>FS</v>
          </cell>
          <cell r="I96" t="str">
            <v>Fezile Dabi</v>
          </cell>
        </row>
        <row r="97">
          <cell r="F97" t="str">
            <v>GT421</v>
          </cell>
          <cell r="G97" t="str">
            <v>Emfuleni Municipality</v>
          </cell>
          <cell r="H97" t="str">
            <v>GP</v>
          </cell>
          <cell r="I97" t="str">
            <v>Sedibeng</v>
          </cell>
        </row>
        <row r="98">
          <cell r="F98" t="str">
            <v>GT422</v>
          </cell>
          <cell r="G98" t="str">
            <v>Midvaal Municipality</v>
          </cell>
          <cell r="H98" t="str">
            <v>GP</v>
          </cell>
          <cell r="I98" t="str">
            <v>Sedibeng</v>
          </cell>
        </row>
        <row r="99">
          <cell r="F99" t="str">
            <v>GT423</v>
          </cell>
          <cell r="G99" t="str">
            <v>Lesedi  Municipality</v>
          </cell>
          <cell r="H99" t="str">
            <v>GP</v>
          </cell>
          <cell r="I99" t="str">
            <v>Sedibeng</v>
          </cell>
        </row>
        <row r="100">
          <cell r="F100" t="str">
            <v>GT481</v>
          </cell>
          <cell r="G100" t="str">
            <v>Mogale City Municipality</v>
          </cell>
          <cell r="H100" t="str">
            <v>GP</v>
          </cell>
          <cell r="I100" t="str">
            <v>West Rand</v>
          </cell>
        </row>
        <row r="101">
          <cell r="F101" t="str">
            <v>GT484</v>
          </cell>
          <cell r="G101" t="str">
            <v>Merafong City Municipality</v>
          </cell>
          <cell r="H101" t="str">
            <v>GP</v>
          </cell>
          <cell r="I101" t="str">
            <v>West Rand</v>
          </cell>
        </row>
        <row r="102">
          <cell r="F102" t="str">
            <v>GT485</v>
          </cell>
          <cell r="G102" t="str">
            <v>Rand West City Municipality</v>
          </cell>
          <cell r="H102" t="str">
            <v>GP</v>
          </cell>
          <cell r="I102" t="str">
            <v>West Rand</v>
          </cell>
        </row>
        <row r="103">
          <cell r="F103" t="str">
            <v>KZN212</v>
          </cell>
          <cell r="G103" t="str">
            <v>uMdoni Municipality</v>
          </cell>
          <cell r="H103" t="str">
            <v>KZN</v>
          </cell>
          <cell r="I103" t="str">
            <v>Ugu</v>
          </cell>
        </row>
        <row r="104">
          <cell r="F104" t="str">
            <v>KZN213</v>
          </cell>
          <cell r="G104" t="str">
            <v>Umzumbe Municipality</v>
          </cell>
          <cell r="H104" t="str">
            <v>KZN</v>
          </cell>
          <cell r="I104" t="str">
            <v>Ugu</v>
          </cell>
        </row>
        <row r="105">
          <cell r="F105" t="str">
            <v>KZN214</v>
          </cell>
          <cell r="G105" t="str">
            <v>Umuziwabantu Municipality</v>
          </cell>
          <cell r="H105" t="str">
            <v>KZN</v>
          </cell>
          <cell r="I105" t="str">
            <v>Ugu</v>
          </cell>
        </row>
        <row r="106">
          <cell r="F106" t="str">
            <v>KZN216</v>
          </cell>
          <cell r="G106" t="str">
            <v>Ray Nkonyeni Municipality</v>
          </cell>
          <cell r="H106" t="str">
            <v>KZN</v>
          </cell>
          <cell r="I106" t="str">
            <v>Ugu</v>
          </cell>
        </row>
        <row r="107">
          <cell r="F107" t="str">
            <v>KZN221</v>
          </cell>
          <cell r="G107" t="str">
            <v>uMshwathi Municipality</v>
          </cell>
          <cell r="H107" t="str">
            <v>KZN</v>
          </cell>
          <cell r="I107" t="str">
            <v>uMgungundlovu</v>
          </cell>
        </row>
        <row r="108">
          <cell r="F108" t="str">
            <v>KZN222</v>
          </cell>
          <cell r="G108" t="str">
            <v>Umngeni Municipality</v>
          </cell>
          <cell r="H108" t="str">
            <v>KZN</v>
          </cell>
          <cell r="I108" t="str">
            <v>uMgungundlovu</v>
          </cell>
        </row>
        <row r="109">
          <cell r="F109" t="str">
            <v>KZN223</v>
          </cell>
          <cell r="G109" t="str">
            <v>Mpofana Municipality</v>
          </cell>
          <cell r="H109" t="str">
            <v>KZN</v>
          </cell>
          <cell r="I109" t="str">
            <v>uMgungundlovu</v>
          </cell>
        </row>
        <row r="110">
          <cell r="F110" t="str">
            <v>KZN224</v>
          </cell>
          <cell r="G110" t="str">
            <v>Impendle Municipality</v>
          </cell>
          <cell r="H110" t="str">
            <v>KZN</v>
          </cell>
          <cell r="I110" t="str">
            <v>uMgungundlovu</v>
          </cell>
        </row>
        <row r="111">
          <cell r="F111" t="str">
            <v>KZN225</v>
          </cell>
          <cell r="G111" t="str">
            <v>Msunduzi Municipality</v>
          </cell>
          <cell r="H111" t="str">
            <v>KZN</v>
          </cell>
          <cell r="I111" t="str">
            <v>uMgungundlovu</v>
          </cell>
        </row>
        <row r="112">
          <cell r="F112" t="str">
            <v>KZN226</v>
          </cell>
          <cell r="G112" t="str">
            <v>Mkhambathini Municipality</v>
          </cell>
          <cell r="H112" t="str">
            <v>KZN</v>
          </cell>
          <cell r="I112" t="str">
            <v>uMgungundlovu</v>
          </cell>
        </row>
        <row r="113">
          <cell r="F113" t="str">
            <v>KZN227</v>
          </cell>
          <cell r="G113" t="str">
            <v>Richmond Municipality</v>
          </cell>
          <cell r="H113" t="str">
            <v>KZN</v>
          </cell>
          <cell r="I113" t="str">
            <v>uMgungundlovu</v>
          </cell>
        </row>
        <row r="114">
          <cell r="F114" t="str">
            <v>KZN235</v>
          </cell>
          <cell r="G114" t="str">
            <v>Okhahlamba Municipality</v>
          </cell>
          <cell r="H114" t="str">
            <v>KZN</v>
          </cell>
          <cell r="I114" t="str">
            <v>uThukela</v>
          </cell>
        </row>
        <row r="115">
          <cell r="F115" t="str">
            <v>KZN237</v>
          </cell>
          <cell r="G115" t="str">
            <v>Inkosi Langalibalele Municipality</v>
          </cell>
          <cell r="H115" t="str">
            <v>KZN</v>
          </cell>
          <cell r="I115" t="str">
            <v>uThukela</v>
          </cell>
        </row>
        <row r="116">
          <cell r="F116" t="str">
            <v>KZN238</v>
          </cell>
          <cell r="G116" t="str">
            <v>Alfred Duma Municipality</v>
          </cell>
          <cell r="H116" t="str">
            <v>KZN</v>
          </cell>
          <cell r="I116" t="str">
            <v>uThukela</v>
          </cell>
        </row>
        <row r="117">
          <cell r="F117" t="str">
            <v>KZN241</v>
          </cell>
          <cell r="G117" t="str">
            <v>Endumeni Municipality</v>
          </cell>
          <cell r="H117" t="str">
            <v>KZN</v>
          </cell>
          <cell r="I117" t="str">
            <v>uMzinyathi</v>
          </cell>
        </row>
        <row r="118">
          <cell r="F118" t="str">
            <v>KZN242</v>
          </cell>
          <cell r="G118" t="str">
            <v>Nquthu Municipality</v>
          </cell>
          <cell r="H118" t="str">
            <v>KZN</v>
          </cell>
          <cell r="I118" t="str">
            <v>uMzinyathi</v>
          </cell>
        </row>
        <row r="119">
          <cell r="F119" t="str">
            <v>KZN244</v>
          </cell>
          <cell r="G119" t="str">
            <v>Msinga Municipality</v>
          </cell>
          <cell r="H119" t="str">
            <v>KZN</v>
          </cell>
          <cell r="I119" t="str">
            <v>uMzinyathi</v>
          </cell>
        </row>
        <row r="120">
          <cell r="F120" t="str">
            <v>KZN245</v>
          </cell>
          <cell r="G120" t="str">
            <v>Umvoti Municipality</v>
          </cell>
          <cell r="H120" t="str">
            <v>KZN</v>
          </cell>
          <cell r="I120" t="str">
            <v>uMzinyathi</v>
          </cell>
        </row>
        <row r="121">
          <cell r="F121" t="str">
            <v>KZN252</v>
          </cell>
          <cell r="G121" t="str">
            <v>Newcastle Municipality</v>
          </cell>
          <cell r="H121" t="str">
            <v>KZN</v>
          </cell>
          <cell r="I121" t="str">
            <v>Amajuba</v>
          </cell>
        </row>
        <row r="122">
          <cell r="F122" t="str">
            <v>KZN253</v>
          </cell>
          <cell r="G122" t="str">
            <v>eMadlangeni Municipality</v>
          </cell>
          <cell r="H122" t="str">
            <v>KZN</v>
          </cell>
          <cell r="I122" t="str">
            <v>Amajuba</v>
          </cell>
        </row>
        <row r="123">
          <cell r="F123" t="str">
            <v>KZN254</v>
          </cell>
          <cell r="G123" t="str">
            <v>Dannhauser Municipality</v>
          </cell>
          <cell r="H123" t="str">
            <v>KZN</v>
          </cell>
          <cell r="I123" t="str">
            <v>Amajuba</v>
          </cell>
        </row>
        <row r="124">
          <cell r="F124" t="str">
            <v>KZN261</v>
          </cell>
          <cell r="G124" t="str">
            <v>eDumbe Municipality</v>
          </cell>
          <cell r="H124" t="str">
            <v>KZN</v>
          </cell>
          <cell r="I124" t="str">
            <v>Zululand</v>
          </cell>
        </row>
        <row r="125">
          <cell r="F125" t="str">
            <v>KZN262</v>
          </cell>
          <cell r="G125" t="str">
            <v>uPhongolo Municipality</v>
          </cell>
          <cell r="H125" t="str">
            <v>KZN</v>
          </cell>
          <cell r="I125" t="str">
            <v>Zululand</v>
          </cell>
        </row>
        <row r="126">
          <cell r="F126" t="str">
            <v>KZN263</v>
          </cell>
          <cell r="G126" t="str">
            <v>Abaqulusi Municipality</v>
          </cell>
          <cell r="H126" t="str">
            <v>KZN</v>
          </cell>
          <cell r="I126" t="str">
            <v>Zululand</v>
          </cell>
        </row>
        <row r="127">
          <cell r="F127" t="str">
            <v>KZN265</v>
          </cell>
          <cell r="G127" t="str">
            <v>Nongoma Municipality</v>
          </cell>
          <cell r="H127" t="str">
            <v>KZN</v>
          </cell>
          <cell r="I127" t="str">
            <v>Zululand</v>
          </cell>
        </row>
        <row r="128">
          <cell r="F128" t="str">
            <v>KZN266</v>
          </cell>
          <cell r="G128" t="str">
            <v>Ulundi Municipality</v>
          </cell>
          <cell r="H128" t="str">
            <v>KZN</v>
          </cell>
          <cell r="I128" t="str">
            <v>Zululand</v>
          </cell>
        </row>
        <row r="129">
          <cell r="F129" t="str">
            <v>KZN271</v>
          </cell>
          <cell r="G129" t="str">
            <v>uMhlabuyalingana Municipality</v>
          </cell>
          <cell r="H129" t="str">
            <v>KZN</v>
          </cell>
          <cell r="I129" t="str">
            <v>uMkhanyakude</v>
          </cell>
        </row>
        <row r="130">
          <cell r="F130" t="str">
            <v>KZN272</v>
          </cell>
          <cell r="G130" t="str">
            <v>Jozini Municipality</v>
          </cell>
          <cell r="H130" t="str">
            <v>KZN</v>
          </cell>
          <cell r="I130" t="str">
            <v>uMkhanyakude</v>
          </cell>
        </row>
        <row r="131">
          <cell r="F131" t="str">
            <v>KZN275</v>
          </cell>
          <cell r="G131" t="str">
            <v>Mtubatuba Municipality</v>
          </cell>
          <cell r="H131" t="str">
            <v>KZN</v>
          </cell>
          <cell r="I131" t="str">
            <v>uMkhanyakude</v>
          </cell>
        </row>
        <row r="132">
          <cell r="F132" t="str">
            <v>KZN276</v>
          </cell>
          <cell r="G132" t="str">
            <v>Big 5 Hlabisa Municipality</v>
          </cell>
          <cell r="H132" t="str">
            <v>KZN</v>
          </cell>
          <cell r="I132" t="str">
            <v>uMkhanyakude</v>
          </cell>
        </row>
        <row r="133">
          <cell r="F133" t="str">
            <v>KZN281</v>
          </cell>
          <cell r="G133" t="str">
            <v>Mfolozi Municipality</v>
          </cell>
          <cell r="H133" t="str">
            <v>KZN</v>
          </cell>
          <cell r="I133" t="str">
            <v>uThungulu</v>
          </cell>
        </row>
        <row r="134">
          <cell r="F134" t="str">
            <v>KZN282</v>
          </cell>
          <cell r="G134" t="str">
            <v>uMhlathuze Municipality</v>
          </cell>
          <cell r="H134" t="str">
            <v>KZN</v>
          </cell>
          <cell r="I134" t="str">
            <v>uThungulu</v>
          </cell>
        </row>
        <row r="135">
          <cell r="F135" t="str">
            <v>KZN284</v>
          </cell>
          <cell r="G135" t="str">
            <v>Umlalazi Municipality</v>
          </cell>
          <cell r="H135" t="str">
            <v>KZN</v>
          </cell>
          <cell r="I135" t="str">
            <v>uThungulu</v>
          </cell>
        </row>
        <row r="136">
          <cell r="F136" t="str">
            <v>KZN285</v>
          </cell>
          <cell r="G136" t="str">
            <v>Mthonjaneni Municipality</v>
          </cell>
          <cell r="H136" t="str">
            <v>KZN</v>
          </cell>
          <cell r="I136" t="str">
            <v>uThungulu</v>
          </cell>
        </row>
        <row r="137">
          <cell r="F137" t="str">
            <v>KZN286</v>
          </cell>
          <cell r="G137" t="str">
            <v>Nkandla Municipality</v>
          </cell>
          <cell r="H137" t="str">
            <v>KZN</v>
          </cell>
          <cell r="I137" t="str">
            <v>uThungulu</v>
          </cell>
        </row>
        <row r="138">
          <cell r="F138" t="str">
            <v>KZN291</v>
          </cell>
          <cell r="G138" t="str">
            <v>Mandeni Municipality</v>
          </cell>
          <cell r="H138" t="str">
            <v>KZN</v>
          </cell>
          <cell r="I138" t="str">
            <v>iLembe</v>
          </cell>
        </row>
        <row r="139">
          <cell r="F139" t="str">
            <v>KZN292</v>
          </cell>
          <cell r="G139" t="str">
            <v>Kwadukuza Municipality</v>
          </cell>
          <cell r="H139" t="str">
            <v>KZN</v>
          </cell>
          <cell r="I139" t="str">
            <v>iLembe</v>
          </cell>
        </row>
        <row r="140">
          <cell r="F140" t="str">
            <v>KZN293</v>
          </cell>
          <cell r="G140" t="str">
            <v>Ndwedwe Municipality</v>
          </cell>
          <cell r="H140" t="str">
            <v>KZN</v>
          </cell>
          <cell r="I140" t="str">
            <v>iLembe</v>
          </cell>
        </row>
        <row r="141">
          <cell r="F141" t="str">
            <v>KZN294</v>
          </cell>
          <cell r="G141" t="str">
            <v>Maphumulo Municipality</v>
          </cell>
          <cell r="H141" t="str">
            <v>KZN</v>
          </cell>
          <cell r="I141" t="str">
            <v>iLembe</v>
          </cell>
        </row>
        <row r="142">
          <cell r="F142" t="str">
            <v>KZN433</v>
          </cell>
          <cell r="G142" t="str">
            <v>Greater Kokstad Municipality</v>
          </cell>
          <cell r="H142" t="str">
            <v>KZN</v>
          </cell>
          <cell r="I142" t="str">
            <v>Harry Gwala</v>
          </cell>
        </row>
        <row r="143">
          <cell r="F143" t="str">
            <v>KZN434</v>
          </cell>
          <cell r="G143" t="str">
            <v>Ubuhlebezwe Municipality</v>
          </cell>
          <cell r="H143" t="str">
            <v>KZN</v>
          </cell>
          <cell r="I143" t="str">
            <v>Harry Gwala</v>
          </cell>
        </row>
        <row r="144">
          <cell r="F144" t="str">
            <v>KZN435</v>
          </cell>
          <cell r="G144" t="str">
            <v>uMzimkhulu Municipality</v>
          </cell>
          <cell r="H144" t="str">
            <v>KZN</v>
          </cell>
          <cell r="I144" t="str">
            <v>Harry Gwala</v>
          </cell>
        </row>
        <row r="145">
          <cell r="F145" t="str">
            <v>KZN436</v>
          </cell>
          <cell r="G145" t="str">
            <v>Dr Nkosazana Dlamini Zuma Municipality</v>
          </cell>
          <cell r="H145" t="str">
            <v>KZN</v>
          </cell>
          <cell r="I145" t="str">
            <v>Harry Gwala</v>
          </cell>
        </row>
        <row r="146">
          <cell r="F146" t="str">
            <v>LIM331</v>
          </cell>
          <cell r="G146" t="str">
            <v>Greater Giyani Municipality</v>
          </cell>
          <cell r="H146" t="str">
            <v>LP</v>
          </cell>
          <cell r="I146" t="str">
            <v>Mopani</v>
          </cell>
        </row>
        <row r="147">
          <cell r="F147" t="str">
            <v>LIM332</v>
          </cell>
          <cell r="G147" t="str">
            <v>Greater Letaba Municipality</v>
          </cell>
          <cell r="H147" t="str">
            <v>LP</v>
          </cell>
          <cell r="I147" t="str">
            <v>Mopani</v>
          </cell>
        </row>
        <row r="148">
          <cell r="F148" t="str">
            <v>LIM333</v>
          </cell>
          <cell r="G148" t="str">
            <v>Greater Tzaneen Municipality</v>
          </cell>
          <cell r="H148" t="str">
            <v>LP</v>
          </cell>
          <cell r="I148" t="str">
            <v>Mopani</v>
          </cell>
        </row>
        <row r="149">
          <cell r="F149" t="str">
            <v>LIM334</v>
          </cell>
          <cell r="G149" t="str">
            <v>Ba-Phalaborwa Municipality</v>
          </cell>
          <cell r="H149" t="str">
            <v>LP</v>
          </cell>
          <cell r="I149" t="str">
            <v>Mopani</v>
          </cell>
        </row>
        <row r="150">
          <cell r="F150" t="str">
            <v>LIM335</v>
          </cell>
          <cell r="G150" t="str">
            <v>Maruleng Municipality</v>
          </cell>
          <cell r="H150" t="str">
            <v>LP</v>
          </cell>
          <cell r="I150" t="str">
            <v>Mopani</v>
          </cell>
        </row>
        <row r="151">
          <cell r="F151" t="str">
            <v>LIM341</v>
          </cell>
          <cell r="G151" t="str">
            <v>Musina Municipality</v>
          </cell>
          <cell r="H151" t="str">
            <v>LP</v>
          </cell>
          <cell r="I151" t="str">
            <v>Vhembe</v>
          </cell>
        </row>
        <row r="152">
          <cell r="F152" t="str">
            <v>LIM343</v>
          </cell>
          <cell r="G152" t="str">
            <v>Thulamela Municipality</v>
          </cell>
          <cell r="H152" t="str">
            <v>LP</v>
          </cell>
          <cell r="I152" t="str">
            <v>Vhembe</v>
          </cell>
        </row>
        <row r="153">
          <cell r="F153" t="str">
            <v>LIM344</v>
          </cell>
          <cell r="G153" t="str">
            <v>Makhado Municipality</v>
          </cell>
          <cell r="H153" t="str">
            <v>LP</v>
          </cell>
          <cell r="I153" t="str">
            <v>Vhembe</v>
          </cell>
        </row>
        <row r="154">
          <cell r="F154" t="str">
            <v>LIM345</v>
          </cell>
          <cell r="G154" t="str">
            <v>Collins Chabane Municipality</v>
          </cell>
          <cell r="H154" t="str">
            <v>LP</v>
          </cell>
          <cell r="I154" t="str">
            <v>Vhembe</v>
          </cell>
        </row>
        <row r="155">
          <cell r="F155" t="str">
            <v>LIM351</v>
          </cell>
          <cell r="G155" t="str">
            <v>Blouberg Municipality</v>
          </cell>
          <cell r="H155" t="str">
            <v>LP</v>
          </cell>
          <cell r="I155" t="str">
            <v>Capricorn</v>
          </cell>
        </row>
        <row r="156">
          <cell r="F156" t="str">
            <v>LIM353</v>
          </cell>
          <cell r="G156" t="str">
            <v>Molemole Municipality</v>
          </cell>
          <cell r="H156" t="str">
            <v>LP</v>
          </cell>
          <cell r="I156" t="str">
            <v>Capricorn</v>
          </cell>
        </row>
        <row r="157">
          <cell r="F157" t="str">
            <v>LIM354</v>
          </cell>
          <cell r="G157" t="str">
            <v>Polokwane Municipality</v>
          </cell>
          <cell r="H157" t="str">
            <v>LP</v>
          </cell>
          <cell r="I157" t="str">
            <v>Capricorn</v>
          </cell>
        </row>
        <row r="158">
          <cell r="F158" t="str">
            <v>LIM355</v>
          </cell>
          <cell r="G158" t="str">
            <v>Lepelle Nkumpi Municipality</v>
          </cell>
          <cell r="H158" t="str">
            <v>LP</v>
          </cell>
          <cell r="I158" t="str">
            <v>Capricorn</v>
          </cell>
        </row>
        <row r="159">
          <cell r="F159" t="str">
            <v>LIM361</v>
          </cell>
          <cell r="G159" t="str">
            <v>Thabazimbi Municipality</v>
          </cell>
          <cell r="H159" t="str">
            <v>LP</v>
          </cell>
          <cell r="I159" t="str">
            <v>Waterberg</v>
          </cell>
        </row>
        <row r="160">
          <cell r="F160" t="str">
            <v>LIM362</v>
          </cell>
          <cell r="G160" t="str">
            <v>Lephalale Municipality</v>
          </cell>
          <cell r="H160" t="str">
            <v>LP</v>
          </cell>
          <cell r="I160" t="str">
            <v>Waterberg</v>
          </cell>
        </row>
        <row r="161">
          <cell r="F161" t="str">
            <v>LIM366</v>
          </cell>
          <cell r="G161" t="str">
            <v>Bela-Bela Municipality</v>
          </cell>
          <cell r="H161" t="str">
            <v>LP</v>
          </cell>
          <cell r="I161" t="str">
            <v>Waterberg</v>
          </cell>
        </row>
        <row r="162">
          <cell r="F162" t="str">
            <v>LIM367</v>
          </cell>
          <cell r="G162" t="str">
            <v>Mogalakwena Municipality</v>
          </cell>
          <cell r="H162" t="str">
            <v>LP</v>
          </cell>
          <cell r="I162" t="str">
            <v>Waterberg</v>
          </cell>
        </row>
        <row r="163">
          <cell r="F163" t="str">
            <v>LIM368</v>
          </cell>
          <cell r="G163" t="str">
            <v>Modimolle-Mookgophong  Municipality</v>
          </cell>
          <cell r="H163" t="str">
            <v>LP</v>
          </cell>
          <cell r="I163" t="str">
            <v>Waterberg</v>
          </cell>
        </row>
        <row r="164">
          <cell r="F164" t="str">
            <v>LIM471</v>
          </cell>
          <cell r="G164" t="str">
            <v>Ephraim Mogale Municipality</v>
          </cell>
          <cell r="H164" t="str">
            <v>LP</v>
          </cell>
          <cell r="I164" t="str">
            <v>Sekhukhune</v>
          </cell>
        </row>
        <row r="165">
          <cell r="F165" t="str">
            <v>LIM472</v>
          </cell>
          <cell r="G165" t="str">
            <v>Elias Motsoaledi (Greater Groblersdal) Municipality</v>
          </cell>
          <cell r="H165" t="str">
            <v>LP</v>
          </cell>
          <cell r="I165" t="str">
            <v>Sekhukhune</v>
          </cell>
        </row>
        <row r="166">
          <cell r="F166" t="str">
            <v>LIM473</v>
          </cell>
          <cell r="G166" t="str">
            <v>Makhudutamaga Municipality</v>
          </cell>
          <cell r="H166" t="str">
            <v>LP</v>
          </cell>
          <cell r="I166" t="str">
            <v>Sekhukhune</v>
          </cell>
        </row>
        <row r="167">
          <cell r="F167" t="str">
            <v>LIM476</v>
          </cell>
          <cell r="G167" t="str">
            <v>Fetakgomo Tubatse Municipality</v>
          </cell>
          <cell r="H167" t="str">
            <v>LP</v>
          </cell>
          <cell r="I167" t="str">
            <v>Sekhukhune</v>
          </cell>
        </row>
        <row r="168">
          <cell r="F168" t="str">
            <v>MP301</v>
          </cell>
          <cell r="G168" t="str">
            <v>Chief Albert Luthuli Municipality</v>
          </cell>
          <cell r="H168" t="str">
            <v>MP</v>
          </cell>
          <cell r="I168" t="str">
            <v>Gert Sibande</v>
          </cell>
        </row>
        <row r="169">
          <cell r="F169" t="str">
            <v>MP302</v>
          </cell>
          <cell r="G169" t="str">
            <v>Msukaligwa Municipality</v>
          </cell>
          <cell r="H169" t="str">
            <v>MP</v>
          </cell>
          <cell r="I169" t="str">
            <v>Gert Sibande</v>
          </cell>
        </row>
        <row r="170">
          <cell r="F170" t="str">
            <v>MP303</v>
          </cell>
          <cell r="G170" t="str">
            <v>Mkhondo Municipality</v>
          </cell>
          <cell r="H170" t="str">
            <v>MP</v>
          </cell>
          <cell r="I170" t="str">
            <v>Gert Sibande</v>
          </cell>
        </row>
        <row r="171">
          <cell r="F171" t="str">
            <v>MP304</v>
          </cell>
          <cell r="G171" t="str">
            <v>Dr Pixley Ka Isaka Seme Municipality</v>
          </cell>
          <cell r="H171" t="str">
            <v>MP</v>
          </cell>
          <cell r="I171" t="str">
            <v>Gert Sibande</v>
          </cell>
        </row>
        <row r="172">
          <cell r="F172" t="str">
            <v>MP305</v>
          </cell>
          <cell r="G172" t="str">
            <v>Lekwa Municipality</v>
          </cell>
          <cell r="H172" t="str">
            <v>MP</v>
          </cell>
          <cell r="I172" t="str">
            <v>Gert Sibande</v>
          </cell>
        </row>
        <row r="173">
          <cell r="F173" t="str">
            <v>MP306</v>
          </cell>
          <cell r="G173" t="str">
            <v>Dipaleseng Municipality</v>
          </cell>
          <cell r="H173" t="str">
            <v>MP</v>
          </cell>
          <cell r="I173" t="str">
            <v>Gert Sibande</v>
          </cell>
        </row>
        <row r="174">
          <cell r="F174" t="str">
            <v>MP307</v>
          </cell>
          <cell r="G174" t="str">
            <v>Govan Mbeki Municipality</v>
          </cell>
          <cell r="H174" t="str">
            <v>MP</v>
          </cell>
          <cell r="I174" t="str">
            <v>Gert Sibande</v>
          </cell>
        </row>
        <row r="175">
          <cell r="F175" t="str">
            <v>MP311</v>
          </cell>
          <cell r="G175" t="str">
            <v>Victor Khanye Municipality</v>
          </cell>
          <cell r="H175" t="str">
            <v>MP</v>
          </cell>
          <cell r="I175" t="str">
            <v>Nkangala</v>
          </cell>
        </row>
        <row r="176">
          <cell r="F176" t="str">
            <v>MP312</v>
          </cell>
          <cell r="G176" t="str">
            <v>Emalahleni Municipality</v>
          </cell>
          <cell r="H176" t="str">
            <v>MP</v>
          </cell>
          <cell r="I176" t="str">
            <v>Nkangala</v>
          </cell>
        </row>
        <row r="177">
          <cell r="F177" t="str">
            <v>MP313</v>
          </cell>
          <cell r="G177" t="str">
            <v>Steve Tshwete Municipality</v>
          </cell>
          <cell r="H177" t="str">
            <v>MP</v>
          </cell>
          <cell r="I177" t="str">
            <v>Nkangala</v>
          </cell>
        </row>
        <row r="178">
          <cell r="F178" t="str">
            <v>MP314</v>
          </cell>
          <cell r="G178" t="str">
            <v>Emakhazeni Municipality</v>
          </cell>
          <cell r="H178" t="str">
            <v>MP</v>
          </cell>
          <cell r="I178" t="str">
            <v>Nkangala</v>
          </cell>
        </row>
        <row r="179">
          <cell r="F179" t="str">
            <v>MP315</v>
          </cell>
          <cell r="G179" t="str">
            <v>Thembisile Hani Municipality</v>
          </cell>
          <cell r="H179" t="str">
            <v>MP</v>
          </cell>
          <cell r="I179" t="str">
            <v>Nkangala</v>
          </cell>
        </row>
        <row r="180">
          <cell r="F180" t="str">
            <v>MP316</v>
          </cell>
          <cell r="G180" t="str">
            <v>Dr. JS Moroka Municipality</v>
          </cell>
          <cell r="H180" t="str">
            <v>MP</v>
          </cell>
          <cell r="I180" t="str">
            <v>Nkangala</v>
          </cell>
        </row>
        <row r="181">
          <cell r="F181" t="str">
            <v>MP321</v>
          </cell>
          <cell r="G181" t="str">
            <v>Thaba Chweu Municipality</v>
          </cell>
          <cell r="H181" t="str">
            <v>MP</v>
          </cell>
          <cell r="I181" t="str">
            <v>Ehlanzeni</v>
          </cell>
        </row>
        <row r="182">
          <cell r="F182" t="str">
            <v>MP324</v>
          </cell>
          <cell r="G182" t="str">
            <v>Nkomazi Municipality</v>
          </cell>
          <cell r="H182" t="str">
            <v>MP</v>
          </cell>
          <cell r="I182" t="str">
            <v>Ehlanzeni</v>
          </cell>
        </row>
        <row r="183">
          <cell r="F183" t="str">
            <v>MP325</v>
          </cell>
          <cell r="G183" t="str">
            <v>Bushbuckridge Municipality</v>
          </cell>
          <cell r="H183" t="str">
            <v>MP</v>
          </cell>
          <cell r="I183" t="str">
            <v>Ehlanzeni</v>
          </cell>
        </row>
        <row r="184">
          <cell r="F184" t="str">
            <v>MP326</v>
          </cell>
          <cell r="G184" t="str">
            <v>City of Mbombela Municipality</v>
          </cell>
          <cell r="H184" t="str">
            <v>MP</v>
          </cell>
          <cell r="I184" t="str">
            <v>Ehlanzeni</v>
          </cell>
        </row>
        <row r="185">
          <cell r="F185" t="str">
            <v>NC061</v>
          </cell>
          <cell r="G185" t="str">
            <v>Richtersveld  Municipality</v>
          </cell>
          <cell r="H185" t="str">
            <v>NC</v>
          </cell>
          <cell r="I185" t="str">
            <v>Namakwa</v>
          </cell>
        </row>
        <row r="186">
          <cell r="F186" t="str">
            <v>NC062</v>
          </cell>
          <cell r="G186" t="str">
            <v>Nama Khoi Municipality</v>
          </cell>
          <cell r="H186" t="str">
            <v>NC</v>
          </cell>
          <cell r="I186" t="str">
            <v>Namakwa</v>
          </cell>
        </row>
        <row r="187">
          <cell r="F187" t="str">
            <v>NC064</v>
          </cell>
          <cell r="G187" t="str">
            <v>Kamiesberg Municipality</v>
          </cell>
          <cell r="H187" t="str">
            <v>NC</v>
          </cell>
          <cell r="I187" t="str">
            <v>Namakwa</v>
          </cell>
        </row>
        <row r="188">
          <cell r="F188" t="str">
            <v>NC065</v>
          </cell>
          <cell r="G188" t="str">
            <v>Hantam Municipality</v>
          </cell>
          <cell r="H188" t="str">
            <v>NC</v>
          </cell>
          <cell r="I188" t="str">
            <v>Namakwa</v>
          </cell>
        </row>
        <row r="189">
          <cell r="F189" t="str">
            <v>NC066</v>
          </cell>
          <cell r="G189" t="str">
            <v>Karoo Hoogland Municipality</v>
          </cell>
          <cell r="H189" t="str">
            <v>NC</v>
          </cell>
          <cell r="I189" t="str">
            <v>Namakwa</v>
          </cell>
        </row>
        <row r="190">
          <cell r="F190" t="str">
            <v>NC067</v>
          </cell>
          <cell r="G190" t="str">
            <v>Khai-Ma Municipality</v>
          </cell>
          <cell r="H190" t="str">
            <v>NC</v>
          </cell>
          <cell r="I190" t="str">
            <v>Namakwa</v>
          </cell>
        </row>
        <row r="191">
          <cell r="F191" t="str">
            <v>NC071</v>
          </cell>
          <cell r="G191" t="str">
            <v>Ubuntu Municipality</v>
          </cell>
          <cell r="H191" t="str">
            <v>NC</v>
          </cell>
          <cell r="I191" t="str">
            <v>Pixley Ka Seme - NC</v>
          </cell>
        </row>
        <row r="192">
          <cell r="F192" t="str">
            <v>NC072</v>
          </cell>
          <cell r="G192" t="str">
            <v>Umsobomvu Municipality</v>
          </cell>
          <cell r="H192" t="str">
            <v>NC</v>
          </cell>
          <cell r="I192" t="str">
            <v>Pixley Ka Seme - NC</v>
          </cell>
        </row>
        <row r="193">
          <cell r="F193" t="str">
            <v>NC073</v>
          </cell>
          <cell r="G193" t="str">
            <v>Emthanjeni  Municipality</v>
          </cell>
          <cell r="H193" t="str">
            <v>NC</v>
          </cell>
          <cell r="I193" t="str">
            <v>Pixley Ka Seme - NC</v>
          </cell>
        </row>
        <row r="194">
          <cell r="F194" t="str">
            <v>NC074</v>
          </cell>
          <cell r="G194" t="str">
            <v>Kareeberg  Municipality</v>
          </cell>
          <cell r="H194" t="str">
            <v>NC</v>
          </cell>
          <cell r="I194" t="str">
            <v>Pixley Ka Seme - NC</v>
          </cell>
        </row>
        <row r="195">
          <cell r="F195" t="str">
            <v>NC075</v>
          </cell>
          <cell r="G195" t="str">
            <v>Renosterberg  Municipality</v>
          </cell>
          <cell r="H195" t="str">
            <v>NC</v>
          </cell>
          <cell r="I195" t="str">
            <v>Pixley Ka Seme - NC</v>
          </cell>
        </row>
        <row r="196">
          <cell r="F196" t="str">
            <v>NC076</v>
          </cell>
          <cell r="G196" t="str">
            <v>Thembelihle Municipality</v>
          </cell>
          <cell r="H196" t="str">
            <v>NC</v>
          </cell>
          <cell r="I196" t="str">
            <v>Pixley Ka Seme - NC</v>
          </cell>
        </row>
        <row r="197">
          <cell r="F197" t="str">
            <v>NC077</v>
          </cell>
          <cell r="G197" t="str">
            <v>Siyathemba  Municipality</v>
          </cell>
          <cell r="H197" t="str">
            <v>NC</v>
          </cell>
          <cell r="I197" t="str">
            <v>Pixley Ka Seme - NC</v>
          </cell>
        </row>
        <row r="198">
          <cell r="F198" t="str">
            <v>NC078</v>
          </cell>
          <cell r="G198" t="str">
            <v>Siyancuma  Municipality</v>
          </cell>
          <cell r="H198" t="str">
            <v>NC</v>
          </cell>
          <cell r="I198" t="str">
            <v>Pixley Ka Seme - NC</v>
          </cell>
        </row>
        <row r="199">
          <cell r="F199" t="str">
            <v>NC082</v>
          </cell>
          <cell r="G199" t="str">
            <v>Kai !Garib Municipality</v>
          </cell>
          <cell r="H199" t="str">
            <v>NC</v>
          </cell>
          <cell r="I199" t="str">
            <v>ZF Mgcawu District</v>
          </cell>
        </row>
        <row r="200">
          <cell r="F200" t="str">
            <v>NC084</v>
          </cell>
          <cell r="G200" t="str">
            <v>!Kheis  Municipality</v>
          </cell>
          <cell r="H200" t="str">
            <v>NC</v>
          </cell>
          <cell r="I200" t="str">
            <v>ZF Mgcawu District</v>
          </cell>
        </row>
        <row r="201">
          <cell r="F201" t="str">
            <v>NC085</v>
          </cell>
          <cell r="G201" t="str">
            <v>Tsantsabane Municipality</v>
          </cell>
          <cell r="H201" t="str">
            <v>NC</v>
          </cell>
          <cell r="I201" t="str">
            <v>ZF Mgcawu District</v>
          </cell>
        </row>
        <row r="202">
          <cell r="F202" t="str">
            <v>NC086</v>
          </cell>
          <cell r="G202" t="str">
            <v>Kgatelopele Municipality</v>
          </cell>
          <cell r="H202" t="str">
            <v>NC</v>
          </cell>
          <cell r="I202" t="str">
            <v>ZF Mgcawu District</v>
          </cell>
        </row>
        <row r="203">
          <cell r="F203" t="str">
            <v>NC087</v>
          </cell>
          <cell r="G203" t="str">
            <v>Dawid Kruiper Municipality</v>
          </cell>
          <cell r="H203" t="str">
            <v>NC</v>
          </cell>
          <cell r="I203" t="str">
            <v>ZF Mgcawu District</v>
          </cell>
        </row>
        <row r="204">
          <cell r="F204" t="str">
            <v>NC091</v>
          </cell>
          <cell r="G204" t="str">
            <v>Sol Plaatje Municipality</v>
          </cell>
          <cell r="H204" t="str">
            <v>NC</v>
          </cell>
          <cell r="I204" t="str">
            <v>Frances Baard</v>
          </cell>
        </row>
        <row r="205">
          <cell r="F205" t="str">
            <v>NC092</v>
          </cell>
          <cell r="G205" t="str">
            <v>Dikgatlong Municipality</v>
          </cell>
          <cell r="H205" t="str">
            <v>NC</v>
          </cell>
          <cell r="I205" t="str">
            <v>Frances Baard</v>
          </cell>
        </row>
        <row r="206">
          <cell r="F206" t="str">
            <v>NC093</v>
          </cell>
          <cell r="G206" t="str">
            <v>Magareng Municipality</v>
          </cell>
          <cell r="H206" t="str">
            <v>NC</v>
          </cell>
          <cell r="I206" t="str">
            <v>Frances Baard</v>
          </cell>
        </row>
        <row r="207">
          <cell r="F207" t="str">
            <v>NC094</v>
          </cell>
          <cell r="G207" t="str">
            <v>Phokwane Municipality</v>
          </cell>
          <cell r="H207" t="str">
            <v>NC</v>
          </cell>
          <cell r="I207" t="str">
            <v>Frances Baard</v>
          </cell>
        </row>
        <row r="208">
          <cell r="F208" t="str">
            <v>NC451</v>
          </cell>
          <cell r="G208" t="str">
            <v>Joe Morolong Municipality</v>
          </cell>
          <cell r="H208" t="str">
            <v>NC</v>
          </cell>
          <cell r="I208" t="str">
            <v>John Taolo Gaetsewe</v>
          </cell>
        </row>
        <row r="209">
          <cell r="F209" t="str">
            <v>NC452</v>
          </cell>
          <cell r="G209" t="str">
            <v>Ga-Segonyana Municipality</v>
          </cell>
          <cell r="H209" t="str">
            <v>NC</v>
          </cell>
          <cell r="I209" t="str">
            <v>John Taolo Gaetsewe</v>
          </cell>
        </row>
        <row r="210">
          <cell r="F210" t="str">
            <v>NC453</v>
          </cell>
          <cell r="G210" t="str">
            <v>Gamagara Municipality</v>
          </cell>
          <cell r="H210" t="str">
            <v>NC</v>
          </cell>
          <cell r="I210" t="str">
            <v>John Taolo Gaetsewe</v>
          </cell>
        </row>
        <row r="211">
          <cell r="F211" t="str">
            <v>NW371</v>
          </cell>
          <cell r="G211" t="str">
            <v>Moretele Municipality</v>
          </cell>
          <cell r="H211" t="str">
            <v>NW</v>
          </cell>
          <cell r="I211" t="str">
            <v>Bojanala Platinum</v>
          </cell>
        </row>
        <row r="212">
          <cell r="F212" t="str">
            <v>NW372</v>
          </cell>
          <cell r="G212" t="str">
            <v>Madibeng Municipality</v>
          </cell>
          <cell r="H212" t="str">
            <v>NW</v>
          </cell>
          <cell r="I212" t="str">
            <v>Bojanala Platinum</v>
          </cell>
        </row>
        <row r="213">
          <cell r="F213" t="str">
            <v>NW373</v>
          </cell>
          <cell r="G213" t="str">
            <v>Rustenburg Municipality</v>
          </cell>
          <cell r="H213" t="str">
            <v>NW</v>
          </cell>
          <cell r="I213" t="str">
            <v>Bojanala Platinum</v>
          </cell>
        </row>
        <row r="214">
          <cell r="F214" t="str">
            <v>NW374</v>
          </cell>
          <cell r="G214" t="str">
            <v>Kgetlengriver Municipality</v>
          </cell>
          <cell r="H214" t="str">
            <v>NW</v>
          </cell>
          <cell r="I214" t="str">
            <v>Bojanala Platinum</v>
          </cell>
        </row>
        <row r="215">
          <cell r="F215" t="str">
            <v>NW375</v>
          </cell>
          <cell r="G215" t="str">
            <v>Moses Kotane Municipality</v>
          </cell>
          <cell r="H215" t="str">
            <v>NW</v>
          </cell>
          <cell r="I215" t="str">
            <v>Bojanala Platinum</v>
          </cell>
        </row>
        <row r="216">
          <cell r="F216" t="str">
            <v>NW381</v>
          </cell>
          <cell r="G216" t="str">
            <v>Ratlou Municipality</v>
          </cell>
          <cell r="H216" t="str">
            <v>NW</v>
          </cell>
          <cell r="I216" t="str">
            <v>Ngaka Modiri Molema</v>
          </cell>
        </row>
        <row r="217">
          <cell r="F217" t="str">
            <v>NW382</v>
          </cell>
          <cell r="G217" t="str">
            <v>Tswaing Municipality</v>
          </cell>
          <cell r="H217" t="str">
            <v>NW</v>
          </cell>
          <cell r="I217" t="str">
            <v>Ngaka Modiri Molema</v>
          </cell>
        </row>
        <row r="218">
          <cell r="F218" t="str">
            <v>NW383</v>
          </cell>
          <cell r="G218" t="str">
            <v>Mahikeng Municipality</v>
          </cell>
          <cell r="H218" t="str">
            <v>NW</v>
          </cell>
          <cell r="I218" t="str">
            <v>Ngaka Modiri Molema</v>
          </cell>
        </row>
        <row r="219">
          <cell r="F219" t="str">
            <v>NW384</v>
          </cell>
          <cell r="G219" t="str">
            <v>Ditsobotla Municipality</v>
          </cell>
          <cell r="H219" t="str">
            <v>NW</v>
          </cell>
          <cell r="I219" t="str">
            <v>Ngaka Modiri Molema</v>
          </cell>
        </row>
        <row r="220">
          <cell r="F220" t="str">
            <v>NW385</v>
          </cell>
          <cell r="G220" t="str">
            <v>Ramotshere Moiloa Municipality</v>
          </cell>
          <cell r="H220" t="str">
            <v>NW</v>
          </cell>
          <cell r="I220" t="str">
            <v>Ngaka Modiri Molema</v>
          </cell>
        </row>
        <row r="221">
          <cell r="F221" t="str">
            <v>NW392</v>
          </cell>
          <cell r="G221" t="str">
            <v>Naledi Municipality</v>
          </cell>
          <cell r="H221" t="str">
            <v>NW</v>
          </cell>
          <cell r="I221" t="str">
            <v>Dr Ruth S Mompati</v>
          </cell>
        </row>
        <row r="222">
          <cell r="F222" t="str">
            <v>NW393</v>
          </cell>
          <cell r="G222" t="str">
            <v>Mamusa Municipality</v>
          </cell>
          <cell r="H222" t="str">
            <v>NW</v>
          </cell>
          <cell r="I222" t="str">
            <v>Dr Ruth S Mompati</v>
          </cell>
        </row>
        <row r="223">
          <cell r="F223" t="str">
            <v>NW394</v>
          </cell>
          <cell r="G223" t="str">
            <v>Greater Taung Municipality</v>
          </cell>
          <cell r="H223" t="str">
            <v>NW</v>
          </cell>
          <cell r="I223" t="str">
            <v>Dr Ruth S Mompati</v>
          </cell>
        </row>
        <row r="224">
          <cell r="F224" t="str">
            <v>NW396</v>
          </cell>
          <cell r="G224" t="str">
            <v>Lekwa Teemane Municipality</v>
          </cell>
          <cell r="H224" t="str">
            <v>NW</v>
          </cell>
          <cell r="I224" t="str">
            <v>Dr Ruth S Mompati</v>
          </cell>
        </row>
        <row r="225">
          <cell r="F225" t="str">
            <v>NW397</v>
          </cell>
          <cell r="G225" t="str">
            <v>Kagisano-Molopo Municipality</v>
          </cell>
          <cell r="H225" t="str">
            <v>NW</v>
          </cell>
          <cell r="I225" t="str">
            <v>Dr Ruth S Mompati</v>
          </cell>
        </row>
        <row r="226">
          <cell r="F226" t="str">
            <v>NW403</v>
          </cell>
          <cell r="G226" t="str">
            <v>Matlosana Municipality</v>
          </cell>
          <cell r="H226" t="str">
            <v>NW</v>
          </cell>
          <cell r="I226" t="str">
            <v>Dr Kenneth Kaunda</v>
          </cell>
        </row>
        <row r="227">
          <cell r="F227" t="str">
            <v>NW404</v>
          </cell>
          <cell r="G227" t="str">
            <v>Maquassi Hills Municipality</v>
          </cell>
          <cell r="H227" t="str">
            <v>NW</v>
          </cell>
          <cell r="I227" t="str">
            <v>Dr Kenneth Kaunda</v>
          </cell>
        </row>
        <row r="228">
          <cell r="F228" t="str">
            <v>NW405</v>
          </cell>
          <cell r="G228" t="str">
            <v>JB Marks Municipality</v>
          </cell>
          <cell r="H228" t="str">
            <v>NW</v>
          </cell>
          <cell r="I228" t="str">
            <v>Dr Kenneth Kaunda</v>
          </cell>
        </row>
        <row r="229">
          <cell r="F229" t="str">
            <v>WC011</v>
          </cell>
          <cell r="G229" t="str">
            <v>Matzikama Municipality</v>
          </cell>
          <cell r="H229" t="str">
            <v>WC</v>
          </cell>
          <cell r="I229" t="str">
            <v>West Coast</v>
          </cell>
        </row>
        <row r="230">
          <cell r="F230" t="str">
            <v>WC012</v>
          </cell>
          <cell r="G230" t="str">
            <v>Cederberg Municipality</v>
          </cell>
          <cell r="H230" t="str">
            <v>WC</v>
          </cell>
          <cell r="I230" t="str">
            <v>West Coast</v>
          </cell>
        </row>
        <row r="231">
          <cell r="F231" t="str">
            <v>WC013</v>
          </cell>
          <cell r="G231" t="str">
            <v>Bergriver Municipality</v>
          </cell>
          <cell r="H231" t="str">
            <v>WC</v>
          </cell>
          <cell r="I231" t="str">
            <v>West Coast</v>
          </cell>
        </row>
        <row r="232">
          <cell r="F232" t="str">
            <v>WC014</v>
          </cell>
          <cell r="G232" t="str">
            <v>Saldanha Bay Municipality</v>
          </cell>
          <cell r="H232" t="str">
            <v>WC</v>
          </cell>
          <cell r="I232" t="str">
            <v>West Coast</v>
          </cell>
        </row>
        <row r="233">
          <cell r="F233" t="str">
            <v>WC015</v>
          </cell>
          <cell r="G233" t="str">
            <v>Swartland Municipality</v>
          </cell>
          <cell r="H233" t="str">
            <v>WC</v>
          </cell>
          <cell r="I233" t="str">
            <v>West Coast</v>
          </cell>
        </row>
        <row r="234">
          <cell r="F234" t="str">
            <v>WC022</v>
          </cell>
          <cell r="G234" t="str">
            <v>Witzenberg Municipality</v>
          </cell>
          <cell r="H234" t="str">
            <v>WC</v>
          </cell>
          <cell r="I234" t="str">
            <v>Cape Winelands</v>
          </cell>
        </row>
        <row r="235">
          <cell r="F235" t="str">
            <v>WC023</v>
          </cell>
          <cell r="G235" t="str">
            <v>Drakenstein Municipality</v>
          </cell>
          <cell r="H235" t="str">
            <v>WC</v>
          </cell>
          <cell r="I235" t="str">
            <v>Cape Winelands</v>
          </cell>
        </row>
        <row r="236">
          <cell r="F236" t="str">
            <v>WC024</v>
          </cell>
          <cell r="G236" t="str">
            <v>Stellenbosch Municipality</v>
          </cell>
          <cell r="H236" t="str">
            <v>WC</v>
          </cell>
          <cell r="I236" t="str">
            <v>Cape Winelands</v>
          </cell>
        </row>
        <row r="237">
          <cell r="F237" t="str">
            <v>WC025</v>
          </cell>
          <cell r="G237" t="str">
            <v>Breede Valley Municipality</v>
          </cell>
          <cell r="H237" t="str">
            <v>WC</v>
          </cell>
          <cell r="I237" t="str">
            <v>Cape Winelands</v>
          </cell>
        </row>
        <row r="238">
          <cell r="F238" t="str">
            <v>WC026</v>
          </cell>
          <cell r="G238" t="str">
            <v>Langeberg Municipality</v>
          </cell>
          <cell r="H238" t="str">
            <v>WC</v>
          </cell>
          <cell r="I238" t="str">
            <v>Cape Winelands</v>
          </cell>
        </row>
        <row r="239">
          <cell r="F239" t="str">
            <v>WC031</v>
          </cell>
          <cell r="G239" t="str">
            <v>Theewaterskloof Municipality</v>
          </cell>
          <cell r="H239" t="str">
            <v>WC</v>
          </cell>
          <cell r="I239" t="str">
            <v>Overberg</v>
          </cell>
        </row>
        <row r="240">
          <cell r="F240" t="str">
            <v>WC032</v>
          </cell>
          <cell r="G240" t="str">
            <v>Overstrand Municipality</v>
          </cell>
          <cell r="H240" t="str">
            <v>WC</v>
          </cell>
          <cell r="I240" t="str">
            <v>Overberg</v>
          </cell>
        </row>
        <row r="241">
          <cell r="F241" t="str">
            <v>WC033</v>
          </cell>
          <cell r="G241" t="str">
            <v>Cape Agulhas Municipality</v>
          </cell>
          <cell r="H241" t="str">
            <v>WC</v>
          </cell>
          <cell r="I241" t="str">
            <v>Overberg</v>
          </cell>
        </row>
        <row r="242">
          <cell r="F242" t="str">
            <v>WC034</v>
          </cell>
          <cell r="G242" t="str">
            <v>Swellendam Municipality</v>
          </cell>
          <cell r="H242" t="str">
            <v>WC</v>
          </cell>
          <cell r="I242" t="str">
            <v>Overberg</v>
          </cell>
        </row>
        <row r="243">
          <cell r="F243" t="str">
            <v>WC041</v>
          </cell>
          <cell r="G243" t="str">
            <v>Kannaland Municipality</v>
          </cell>
          <cell r="H243" t="str">
            <v>WC</v>
          </cell>
          <cell r="I243" t="str">
            <v>Garden Route</v>
          </cell>
        </row>
        <row r="244">
          <cell r="F244" t="str">
            <v>WC042</v>
          </cell>
          <cell r="G244" t="str">
            <v>Hessequa Municipality</v>
          </cell>
          <cell r="H244" t="str">
            <v>WC</v>
          </cell>
          <cell r="I244" t="str">
            <v>Garden Route</v>
          </cell>
        </row>
        <row r="245">
          <cell r="F245" t="str">
            <v>WC043</v>
          </cell>
          <cell r="G245" t="str">
            <v>Mossel Bay Municipality</v>
          </cell>
          <cell r="H245" t="str">
            <v>WC</v>
          </cell>
          <cell r="I245" t="str">
            <v>Garden Route</v>
          </cell>
        </row>
        <row r="246">
          <cell r="F246" t="str">
            <v>WC044</v>
          </cell>
          <cell r="G246" t="str">
            <v>George Municipality</v>
          </cell>
          <cell r="H246" t="str">
            <v>WC</v>
          </cell>
          <cell r="I246" t="str">
            <v>Garden Route</v>
          </cell>
        </row>
        <row r="247">
          <cell r="F247" t="str">
            <v>WC045</v>
          </cell>
          <cell r="G247" t="str">
            <v>Oudtshoorn Municipality</v>
          </cell>
          <cell r="H247" t="str">
            <v>WC</v>
          </cell>
          <cell r="I247" t="str">
            <v>Garden Route</v>
          </cell>
        </row>
        <row r="248">
          <cell r="F248" t="str">
            <v>WC047</v>
          </cell>
          <cell r="G248" t="str">
            <v>Bitou Municipality</v>
          </cell>
          <cell r="H248" t="str">
            <v>WC</v>
          </cell>
          <cell r="I248" t="str">
            <v>Garden Route</v>
          </cell>
        </row>
        <row r="249">
          <cell r="F249" t="str">
            <v>WC048</v>
          </cell>
          <cell r="G249" t="str">
            <v>Knysna Municipality</v>
          </cell>
          <cell r="H249" t="str">
            <v>WC</v>
          </cell>
          <cell r="I249" t="str">
            <v>Garden Route</v>
          </cell>
        </row>
        <row r="250">
          <cell r="F250" t="str">
            <v>WC051</v>
          </cell>
          <cell r="G250" t="str">
            <v>Laingsburg Municipality</v>
          </cell>
          <cell r="H250" t="str">
            <v>WC</v>
          </cell>
          <cell r="I250" t="str">
            <v>Central Karoo</v>
          </cell>
        </row>
        <row r="251">
          <cell r="F251" t="str">
            <v>WC052</v>
          </cell>
          <cell r="G251" t="str">
            <v>Prince Albert Municipality</v>
          </cell>
          <cell r="H251" t="str">
            <v>WC</v>
          </cell>
          <cell r="I251" t="str">
            <v>Central Karoo</v>
          </cell>
        </row>
        <row r="252">
          <cell r="F252" t="str">
            <v>WC053</v>
          </cell>
          <cell r="G252" t="str">
            <v>Beaufort West Municipality</v>
          </cell>
          <cell r="H252" t="str">
            <v>WC</v>
          </cell>
          <cell r="I252" t="str">
            <v>Central Karoo</v>
          </cell>
        </row>
        <row r="253">
          <cell r="F253" t="str">
            <v>Select Code</v>
          </cell>
          <cell r="G253" t="str">
            <v>Name of Municipality</v>
          </cell>
          <cell r="H253" t="str">
            <v>Province</v>
          </cell>
          <cell r="I253" t="str">
            <v>District</v>
          </cell>
        </row>
        <row r="254">
          <cell r="F254" t="str">
            <v>BUF</v>
          </cell>
          <cell r="G254" t="str">
            <v>Buffalo City Metro</v>
          </cell>
          <cell r="H254" t="str">
            <v>EC</v>
          </cell>
          <cell r="I254" t="str">
            <v xml:space="preserve">Buffalo City Metro </v>
          </cell>
        </row>
        <row r="255">
          <cell r="F255" t="str">
            <v>CPT</v>
          </cell>
          <cell r="G255" t="str">
            <v>City of Cape Town Metro</v>
          </cell>
          <cell r="H255" t="str">
            <v>WC</v>
          </cell>
          <cell r="I255" t="str">
            <v>Cape Town Metro</v>
          </cell>
        </row>
        <row r="256">
          <cell r="F256" t="str">
            <v>EKU</v>
          </cell>
          <cell r="G256" t="str">
            <v>City of Ekurhuleni</v>
          </cell>
          <cell r="H256" t="str">
            <v>GP</v>
          </cell>
          <cell r="I256" t="str">
            <v>Ekurhuleni Metro</v>
          </cell>
        </row>
        <row r="257">
          <cell r="F257" t="str">
            <v>ETH</v>
          </cell>
          <cell r="G257" t="str">
            <v>eThekwini Metro</v>
          </cell>
          <cell r="H257" t="str">
            <v>KZN</v>
          </cell>
          <cell r="I257" t="str">
            <v>eThekwini Metro</v>
          </cell>
        </row>
        <row r="258">
          <cell r="F258" t="str">
            <v>JHB</v>
          </cell>
          <cell r="G258" t="str">
            <v>City of Johannesburg Metro</v>
          </cell>
          <cell r="H258" t="str">
            <v>GP</v>
          </cell>
          <cell r="I258" t="str">
            <v>Johannesburg Metro</v>
          </cell>
        </row>
        <row r="259">
          <cell r="F259" t="str">
            <v>MAN</v>
          </cell>
          <cell r="G259" t="str">
            <v>Mangaung Metro</v>
          </cell>
          <cell r="H259" t="str">
            <v>FS</v>
          </cell>
          <cell r="I259" t="str">
            <v>Mangaung Metro</v>
          </cell>
        </row>
        <row r="260">
          <cell r="F260" t="str">
            <v>NMA</v>
          </cell>
          <cell r="G260" t="str">
            <v>Nelson Mandela Bay Metro</v>
          </cell>
          <cell r="H260" t="str">
            <v>EC</v>
          </cell>
          <cell r="I260" t="str">
            <v>Nelson Mandela Metro</v>
          </cell>
        </row>
        <row r="261">
          <cell r="F261" t="str">
            <v>TSH</v>
          </cell>
          <cell r="G261" t="str">
            <v>City of Tshwane Metro</v>
          </cell>
          <cell r="H261" t="str">
            <v>GP</v>
          </cell>
          <cell r="I261" t="str">
            <v>Tshwane Metro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persons/person.xml><?xml version="1.0" encoding="utf-8"?>
<personList xmlns="http://schemas.microsoft.com/office/spreadsheetml/2018/threadedcomments" xmlns:x="http://schemas.openxmlformats.org/spreadsheetml/2006/main">
  <person displayName="Louis Burger" id="{1F2703B5-BDA8-4C3C-959C-B86E0952767C}" userId="S::louis@mfip.gov.za::6fc6b1a0-91b7-4153-9319-75627fa233a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readedComments/threadedComment1.xml><?xml version="1.0" encoding="utf-8"?>
<ThreadedComments xmlns="http://schemas.microsoft.com/office/spreadsheetml/2018/threadedcomments" xmlns:x="http://schemas.openxmlformats.org/spreadsheetml/2006/main">
  <threadedComment ref="C2" dT="2023-09-08T08:29:01.33" personId="{1F2703B5-BDA8-4C3C-959C-B86E0952767C}" id="{3C57B259-E026-48F2-9F83-55E87DB1B2E2}">
    <text xml:space="preserve">These questions cover a wide range of topics related to municipal operations and financial management. They evaluate aspects such as cash flow, meter accuracy, billing efficiency, payment processing, and debt collection. Additionally, they assess data management, support for indigent households, employee and councillor compensation, efforts to minimize revenue losses, bulk metering, budget surplus/deficit, tariff structure, enforcement capabilities, and customer care systems. The focus is on ensuring effective financial management and service delivery within the municipality. </text>
  </threadedComment>
</ThreadedComments>
</file>

<file path=xl/threadedComments/threadedComment2.xml><?xml version="1.0" encoding="utf-8"?>
<ThreadedComments xmlns="http://schemas.microsoft.com/office/spreadsheetml/2018/threadedcomments" xmlns:x="http://schemas.openxmlformats.org/spreadsheetml/2006/main">
  <threadedComment ref="C2" dT="2023-09-08T08:21:05.89" personId="{1F2703B5-BDA8-4C3C-959C-B86E0952767C}" id="{29A3C599-469D-464D-8473-6D1607BCD82F}">
    <text xml:space="preserve">These questions comprehensively evaluate various aspects of the municipality's financial health and management. They assess budgeting practices, cash position, revenue collection, debt management, expenditure patterns, and financial ratios. Additionally, they inquire about compliance with national benchmarks for utility losses, asset impairment, and asset renewal. These inquiries collectively offer a thorough examination of the municipality's fiscal stability, efficiency, and adherence to financial best practices. </text>
  </threadedComment>
</ThreadedComments>
</file>

<file path=xl/threadedComments/threadedComment3.xml><?xml version="1.0" encoding="utf-8"?>
<ThreadedComments xmlns="http://schemas.microsoft.com/office/spreadsheetml/2018/threadedcomments" xmlns:x="http://schemas.openxmlformats.org/spreadsheetml/2006/main">
  <threadedComment ref="C2" dT="2023-09-08T08:01:05.78" personId="{1F2703B5-BDA8-4C3C-959C-B86E0952767C}" id="{CBE93261-F4CA-404A-8A7B-86EE27B99FE6}">
    <text xml:space="preserve">The questions address vital aspects of municipal revenue management and governance, including the structure of the Revenue Management Committee, adherence to approved terms, presence of the Revenue Management Improvement Program, staff vacancies, delegation systems, internal controls, and community engagement efforts in addressing non-payment culture. </text>
  </threadedComment>
</ThreadedComments>
</file>

<file path=xl/threadedComments/threadedComment4.xml><?xml version="1.0" encoding="utf-8"?>
<ThreadedComments xmlns="http://schemas.microsoft.com/office/spreadsheetml/2018/threadedcomments" xmlns:x="http://schemas.openxmlformats.org/spreadsheetml/2006/main">
  <threadedComment ref="C2" dT="2023-09-08T08:38:03.38" personId="{1F2703B5-BDA8-4C3C-959C-B86E0952767C}" id="{160A3805-DE37-4431-848B-F76B460A18D2}">
    <text xml:space="preserve">These questions assess the municipality's compliance with revenue management policies and laws. They cover aspects like consolidated billing, handling partial payments, and disconnections for non-payment. The evaluation includes public participation policies, municipal by-laws, and interactions with local courts for fines. Additionally, key policies regarding property rates, tariffs, indigent support, free basic services, and fund governance are examined for effective implementation and financial soundness. </text>
  </threadedComment>
</ThreadedComments>
</file>

<file path=xl/threadedComments/threadedComment5.xml><?xml version="1.0" encoding="utf-8"?>
<ThreadedComments xmlns="http://schemas.microsoft.com/office/spreadsheetml/2018/threadedcomments" xmlns:x="http://schemas.openxmlformats.org/spreadsheetml/2006/main">
  <threadedComment ref="C2" dT="2023-09-08T08:58:11.42" personId="{1F2703B5-BDA8-4C3C-959C-B86E0952767C}" id="{1988B388-7283-4A4B-9F93-4C9AAB13FA93}">
    <text xml:space="preserve">These questions examine the municipality's use and implementation of Standard Operational Procedures (SOPs). They cover a wide range of areas, including property rates, valuation disputes, data integrity, tariffs, meter management, credit control, customer care, revenue processing, and more. The goal is to ensure the municipality has well-documented and effectively implemented SOPs for efficient governance and service delivery. </text>
  </threadedComment>
</ThreadedComments>
</file>

<file path=xl/threadedComments/threadedComment6.xml><?xml version="1.0" encoding="utf-8"?>
<ThreadedComments xmlns="http://schemas.microsoft.com/office/spreadsheetml/2018/threadedcomments" xmlns:x="http://schemas.openxmlformats.org/spreadsheetml/2006/main">
  <threadedComment ref="C2" dT="2023-09-08T10:02:07.68" personId="{1F2703B5-BDA8-4C3C-959C-B86E0952767C}" id="{96F0A2A0-CE91-40ED-B0D6-1F2F53C6F204}">
    <text xml:space="preserve">These questions cover spatial planning, valuation rolls, property rates, and property files management in the municipality. They assess alignment with higher-level plans, compliance with laws, building control division, communication procedures, land occupancy, valuation roll updates, property categorization, data quality, and file organization. Overall, they ensure effective development planning, valuation, rate collection, and record management while complying with regulations. </text>
  </threadedComment>
</ThreadedComments>
</file>

<file path=xl/threadedComments/threadedComment7.xml><?xml version="1.0" encoding="utf-8"?>
<ThreadedComments xmlns="http://schemas.microsoft.com/office/spreadsheetml/2018/threadedcomments" xmlns:x="http://schemas.openxmlformats.org/spreadsheetml/2006/main">
  <threadedComment ref="C2" dT="2023-09-08T10:04:49.39" personId="{1F2703B5-BDA8-4C3C-959C-B86E0952767C}" id="{3C062F71-EF5D-4A78-A267-AEB62AEAD554}">
    <text xml:space="preserve">These questions focus on municipal budgeting and long-term financial planning. They assess the presence and alignment of a long-term financial plan with the budget and IDP requirements. They also inquire about a funded budget, its relationship with past revenue, and the use of uncollected debt, depreciation values, or tariffs to balance it. These questions offer insights into the municipality's financial planning and budget management practices. </text>
  </threadedComment>
</ThreadedComments>
</file>

<file path=xl/threadedComments/threadedComment8.xml><?xml version="1.0" encoding="utf-8"?>
<ThreadedComments xmlns="http://schemas.microsoft.com/office/spreadsheetml/2018/threadedcomments" xmlns:x="http://schemas.openxmlformats.org/spreadsheetml/2006/main">
  <threadedComment ref="C2" dT="2023-09-08T10:39:43.70" personId="{1F2703B5-BDA8-4C3C-959C-B86E0952767C}" id="{C651228A-26A1-4AF8-B411-BE11AEBDDDCB}">
    <text>These questions pertain to tariff management and compliance within the municipality. They explore the alignment of the approved tariff policy with different ratepayer categories, the role of the Budget Steering Committee in tariff setting, and monthly reviews of tariff methodologies by the Revenue Manager during budget implementation. Additionally, they assess the presence of a well-defined tariff setting tool, adherence to the approved Tariff Policy, and the approval of current tariffs by the Council. The questions also inquire about internal controls for accurate tariff capture, the consideration of indigent support tariffs, financial performance indicators in tariff modeling, NERSA approval for electricity tariffs, and surpluses in trading services, distinguishing between cash receipts and uncollected debt.</text>
  </threadedComment>
</ThreadedComments>
</file>

<file path=xl/threadedComments/threadedComment9.xml><?xml version="1.0" encoding="utf-8"?>
<ThreadedComments xmlns="http://schemas.microsoft.com/office/spreadsheetml/2018/threadedcomments" xmlns:x="http://schemas.openxmlformats.org/spreadsheetml/2006/main">
  <threadedComment ref="C2" dT="2023-09-08T10:44:09.45" personId="{1F2703B5-BDA8-4C3C-959C-B86E0952767C}" id="{6F429066-E49F-478E-B5F0-E564A523FB33}">
    <text xml:space="preserve">These questions pertain to various aspects of the finance department's functions. They cover areas such as credit risk assessment for new service applicants, annual review and adjustment of consumer deposits, controls for contracting services with tenants, procedures for handling change of ownership, data completeness in the billing system, meter standards and audits, meter reading processes, billing accuracy, invoice content, distribution methods, payment receipting, cash management, and credit control and debt collection procedures, among others. </text>
  </threadedComment>
</ThreadedComments>
</file>

<file path=xl/threadedComments/threadedComment10.xml><?xml version="1.0" encoding="utf-8"?>
<ThreadedComments xmlns="http://schemas.microsoft.com/office/spreadsheetml/2018/threadedcomments" xmlns:x="http://schemas.openxmlformats.org/spreadsheetml/2006/main">
  <threadedComment ref="C2" dT="2023-09-08T10:49:55.86" personId="{1F2703B5-BDA8-4C3C-959C-B86E0952767C}" id="{96E1F108-056E-48BD-8735-E77C0E85E0AD}">
    <text xml:space="preserve">These questions pertain to the municipality's management of indigent support. They address various aspects such as policy compliance, implementation procedures, awareness campaigns, support programs, funding sources, and economic rehabilitation plans. They also cover registration processes, vetting, the use of independent systems or billing systems, and the regular review of the indigent register, including categorization of households based on economic potential. </text>
  </threadedComment>
</ThreadedComments>
</file>

<file path=xl/threadedComments/threadedComment11.xml><?xml version="1.0" encoding="utf-8"?>
<ThreadedComments xmlns="http://schemas.microsoft.com/office/spreadsheetml/2018/threadedcomments" xmlns:x="http://schemas.openxmlformats.org/spreadsheetml/2006/main">
  <threadedComment ref="C2" dT="2023-09-08T10:52:06.31" personId="{1F2703B5-BDA8-4C3C-959C-B86E0952767C}" id="{7EBBB2AC-F63D-4FC3-BDF8-0C6244BD988F}">
    <text xml:space="preserve">These questions focus on customer care within the municipality. They inquire about the existence of a customer management system, the presence of a functional call center, mechanisms for customer feedback, transparency in service cost and utilization of fees, accessibility for handling complaints, and monitoring of response times and efficiency in addressing customer concerns. </text>
  </threadedComment>
</ThreadedComments>
</file>

<file path=xl/threadedComments/threadedComment12.xml><?xml version="1.0" encoding="utf-8"?>
<ThreadedComments xmlns="http://schemas.microsoft.com/office/spreadsheetml/2018/threadedcomments" xmlns:x="http://schemas.openxmlformats.org/spreadsheetml/2006/main">
  <threadedComment ref="C2" dT="2023-09-08T10:57:46.91" personId="{1F2703B5-BDA8-4C3C-959C-B86E0952767C}" id="{69B4B6A1-1AC3-4A78-86C0-87267861E48B}">
    <text xml:space="preserve">These questions focus on loss management in the municipality, covering aspects like policy presence, revenue loss measurement, traffic fines handling, regular loss calculations, processes to reduce losses, performance trends over three years, reporting and issue addressing, technical skills, controls to prevent billing issues and meter problems, and the use of intelligent billing to identify unbilled customers. </text>
  </threadedComment>
</ThreadedComments>
</file>

<file path=xl/threadedComments/threadedComment13.xml><?xml version="1.0" encoding="utf-8"?>
<ThreadedComments xmlns="http://schemas.microsoft.com/office/spreadsheetml/2018/threadedcomments" xmlns:x="http://schemas.openxmlformats.org/spreadsheetml/2006/main">
  <threadedComment ref="C2" dT="2023-09-08T11:00:54.73" personId="{1F2703B5-BDA8-4C3C-959C-B86E0952767C}" id="{DF020B7A-82CB-4209-9873-37A4B9190000}">
    <text xml:space="preserve">These questions relate to various sources of municipal revenue. They cover aspects such as the municipality's reliance on equitable shares, its ability to comply with reporting and spending requirements for conditional grants, past obligations to return unspent grants, its financial capacity for borrowing, current loan exposure, loan servicing ability, potential for additional loans, capacity reviews, and sources of sundry revenue, including rental income, management of municipal-owned land and facilities, rent charges, debt value, and debt write-offs. </text>
  </threadedComment>
</ThreadedComments>
</file>

<file path=xl/threadedComments/threadedComment14.xml><?xml version="1.0" encoding="utf-8"?>
<ThreadedComments xmlns="http://schemas.microsoft.com/office/spreadsheetml/2018/threadedcomments" xmlns:x="http://schemas.openxmlformats.org/spreadsheetml/2006/main">
  <threadedComment ref="C2" dT="2023-09-08T11:06:01.45" personId="{1F2703B5-BDA8-4C3C-959C-B86E0952767C}" id="{5D6818B0-FCB4-4A6F-B63E-8ED4ACF67666}">
    <text xml:space="preserve">These questions focus on various aspects of municipal water services. They cover topics such as the municipality's water service plan, strategy, policy, and by-laws, as well as its ability to enforce them. They also address issues related to non-revenue water reduction, customer registration and billing, leadership and staffing, financial capacity, cost of supply studies, tariffs, revenue collection, debt, service profitability, and infrastructure maintenance. Additionally, they inquire about the municipality's ability to monitor and report on the quality of water services and the frequency of issues such as pipe bursts and sewer blockages. </text>
  </threadedComment>
</ThreadedComments>
</file>

<file path=xl/threadedComments/threadedComment15.xml><?xml version="1.0" encoding="utf-8"?>
<ThreadedComments xmlns="http://schemas.microsoft.com/office/spreadsheetml/2018/threadedcomments" xmlns:x="http://schemas.openxmlformats.org/spreadsheetml/2006/main">
  <threadedComment ref="C2" dT="2023-09-08T11:10:04.12" personId="{1F2703B5-BDA8-4C3C-959C-B86E0952767C}" id="{BA512522-7DF2-44EE-A98D-C1BEB9E98954}">
    <text xml:space="preserve">These questions assess the municipality's management of electricity services. They cover plans, strategies, policies, and capacity for enforcement. They also look at service coverage, cooperation with Eskom, loss reduction efforts, customer registration, staffing, resources, finances, tariffs, debt, profitability, infrastructure maintenance, metering, data reporting, meter management, smart meters, digital technology, and service quality reporting. </text>
  </threadedComment>
</ThreadedComments>
</file>

<file path=xl/threadedComments/threadedComment16.xml><?xml version="1.0" encoding="utf-8"?>
<ThreadedComments xmlns="http://schemas.microsoft.com/office/spreadsheetml/2018/threadedcomments" xmlns:x="http://schemas.openxmlformats.org/spreadsheetml/2006/main">
  <threadedComment ref="C2" dT="2023-09-08T11:10:04.12" personId="{1F2703B5-BDA8-4C3C-959C-B86E0952767C}" id="{9EA8052E-C92B-44FD-94AE-4A5C87B72E0C}">
    <text xml:space="preserve">The Solid Waste Management questions cover several key aspects. They ask about policies, enforcement, strategies, service coverage, loss reduction, financial sustainability, leadership, staffing, funding, cost studies, tariffs, debt, and financial performance. They also inquire about management's role in tariff determination and the presence of weighbridge facilities for waste processing charges. processing charges.
</text>
  </threadedComment>
</ThreadedComments>
</file>

<file path=xl/threadedComments/threadedComment17.xml><?xml version="1.0" encoding="utf-8"?>
<ThreadedComments xmlns="http://schemas.microsoft.com/office/spreadsheetml/2018/threadedcomments" xmlns:x="http://schemas.openxmlformats.org/spreadsheetml/2006/main">
  <threadedComment ref="C2" dT="2023-09-08T11:24:34.45" personId="{1F2703B5-BDA8-4C3C-959C-B86E0952767C}" id="{434586BB-3855-49E5-B2FB-8BC55E4CD11A}">
    <text xml:space="preserve">These questions assess the municipality's management information systems (MIS) and databases. They cover financial systems, valuation rolls, town planning systems, asset management systems, geographic information systems (GIS), and customer management systems. The questions inquire about the functionality, integration, outsourcing, and frequency of updates for each of these systems and databases. </text>
  </threadedComment>
</ThreadedComments>
</file>

<file path=xl/threadedComments/threadedComment18.xml><?xml version="1.0" encoding="utf-8"?>
<ThreadedComments xmlns="http://schemas.microsoft.com/office/spreadsheetml/2018/threadedcomments" xmlns:x="http://schemas.openxmlformats.org/spreadsheetml/2006/main">
  <threadedComment ref="C2" dT="2023-09-08T11:27:05.01" personId="{1F2703B5-BDA8-4C3C-959C-B86E0952767C}" id="{2AD0E14F-79D1-416A-9C35-D848CB1F69A1}">
    <text xml:space="preserve">These questions pertain to the municipality's asset management practices. They inquire about the presence of policies, plans, information systems, maintenance schedules, incident reporting systems, and integrated financial systems for asset management. Additionally, the questions touch on compliance with Government Financial Reporting and Asset Management regulations and the alignment of organizational structures and delegations with asset management practices. The final question relates to whether asset management is included in the municipality's risk register. </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 Id="rId4" Type="http://schemas.microsoft.com/office/2017/10/relationships/threadedComment" Target="../threadedComments/threadedComment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 Id="rId4" Type="http://schemas.microsoft.com/office/2017/10/relationships/threadedComment" Target="../threadedComments/threadedComment4.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 Id="rId4" Type="http://schemas.microsoft.com/office/2017/10/relationships/threadedComment" Target="../threadedComments/threadedComment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 Id="rId4" Type="http://schemas.microsoft.com/office/2017/10/relationships/threadedComment" Target="../threadedComments/threadedComment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 Id="rId4" Type="http://schemas.microsoft.com/office/2017/10/relationships/threadedComment" Target="../threadedComments/threadedComment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 Id="rId4" Type="http://schemas.microsoft.com/office/2017/10/relationships/threadedComment" Target="../threadedComments/threadedComment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4.bin"/><Relationship Id="rId4" Type="http://schemas.microsoft.com/office/2017/10/relationships/threadedComment" Target="../threadedComments/threadedComment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5.bin"/><Relationship Id="rId4" Type="http://schemas.microsoft.com/office/2017/10/relationships/threadedComment" Target="../threadedComments/threadedComment10.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6.bin"/><Relationship Id="rId4" Type="http://schemas.microsoft.com/office/2017/10/relationships/threadedComment" Target="../threadedComments/threadedComment1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7.bin"/><Relationship Id="rId4" Type="http://schemas.microsoft.com/office/2017/10/relationships/threadedComment" Target="../threadedComments/threadedComment1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8.bin"/><Relationship Id="rId4" Type="http://schemas.microsoft.com/office/2017/10/relationships/threadedComment" Target="../threadedComments/threadedComment1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9.bin"/><Relationship Id="rId4" Type="http://schemas.microsoft.com/office/2017/10/relationships/threadedComment" Target="../threadedComments/threadedComment14.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0.bin"/><Relationship Id="rId4" Type="http://schemas.microsoft.com/office/2017/10/relationships/threadedComment" Target="../threadedComments/threadedComment1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1.bin"/><Relationship Id="rId4" Type="http://schemas.microsoft.com/office/2017/10/relationships/threadedComment" Target="../threadedComments/threadedComment1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2.bin"/><Relationship Id="rId4" Type="http://schemas.microsoft.com/office/2017/10/relationships/threadedComment" Target="../threadedComments/threadedComment17.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3.bin"/><Relationship Id="rId4" Type="http://schemas.microsoft.com/office/2017/10/relationships/threadedComment" Target="../threadedComments/threadedComment1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1407F-B095-4E9F-B445-EBEFB05F6E37}">
  <sheetPr codeName="Sheet37"/>
  <dimension ref="B2:I259"/>
  <sheetViews>
    <sheetView workbookViewId="0">
      <selection activeCell="E14" sqref="E14"/>
    </sheetView>
  </sheetViews>
  <sheetFormatPr defaultRowHeight="14.25" x14ac:dyDescent="0.45"/>
  <cols>
    <col min="2" max="2" width="24.1328125" bestFit="1" customWidth="1"/>
    <col min="3" max="4" width="7.53125" customWidth="1"/>
    <col min="5" max="5" width="21.6640625" bestFit="1" customWidth="1"/>
    <col min="6" max="6" width="21.6640625" customWidth="1"/>
    <col min="7" max="7" width="34.46484375" bestFit="1" customWidth="1"/>
    <col min="8" max="8" width="34.46484375" customWidth="1"/>
  </cols>
  <sheetData>
    <row r="2" spans="2:9" x14ac:dyDescent="0.45">
      <c r="B2" s="199" t="s">
        <v>1433</v>
      </c>
      <c r="C2" s="200" t="s">
        <v>1434</v>
      </c>
      <c r="D2" s="200"/>
      <c r="E2" s="200" t="s">
        <v>1435</v>
      </c>
      <c r="F2" s="200"/>
      <c r="G2" s="200" t="str">
        <f>I4</f>
        <v>Select Type</v>
      </c>
      <c r="H2" s="208"/>
      <c r="I2" s="201"/>
    </row>
    <row r="3" spans="2:9" x14ac:dyDescent="0.45">
      <c r="B3" s="202" t="s">
        <v>1302</v>
      </c>
      <c r="C3" s="203">
        <v>235</v>
      </c>
      <c r="D3" s="203" t="s">
        <v>1428</v>
      </c>
      <c r="E3" s="204" t="s">
        <v>1303</v>
      </c>
      <c r="F3" s="204" t="str">
        <f>CONCATENATE(E3,D3,B3)</f>
        <v xml:space="preserve">NC084 - !Kheis </v>
      </c>
      <c r="G3" s="204" t="s">
        <v>1436</v>
      </c>
      <c r="H3" s="209"/>
      <c r="I3" s="201"/>
    </row>
    <row r="4" spans="2:9" x14ac:dyDescent="0.45">
      <c r="B4" s="205" t="s">
        <v>1138</v>
      </c>
      <c r="C4" s="206">
        <v>68</v>
      </c>
      <c r="D4" s="203" t="s">
        <v>1428</v>
      </c>
      <c r="E4" s="207" t="s">
        <v>1139</v>
      </c>
      <c r="F4" s="204" t="str">
        <f t="shared" ref="F4:F67" si="0">CONCATENATE(E4,D4,B4)</f>
        <v>KZN263 - Abaqulusi</v>
      </c>
      <c r="G4" s="207" t="s">
        <v>1436</v>
      </c>
      <c r="H4" s="209"/>
      <c r="I4" s="201" t="s">
        <v>1437</v>
      </c>
    </row>
    <row r="5" spans="2:9" x14ac:dyDescent="0.45">
      <c r="B5" s="205" t="s">
        <v>1118</v>
      </c>
      <c r="C5" s="206">
        <v>69</v>
      </c>
      <c r="D5" s="203" t="s">
        <v>1428</v>
      </c>
      <c r="E5" s="207" t="s">
        <v>1119</v>
      </c>
      <c r="F5" s="204" t="str">
        <f t="shared" si="0"/>
        <v>KZN238 - Alfred Duma</v>
      </c>
      <c r="G5" s="207" t="s">
        <v>1436</v>
      </c>
      <c r="H5" s="209"/>
      <c r="I5" s="201" t="s">
        <v>1451</v>
      </c>
    </row>
    <row r="6" spans="2:9" x14ac:dyDescent="0.45">
      <c r="B6" s="205" t="s">
        <v>938</v>
      </c>
      <c r="C6" s="206">
        <v>25</v>
      </c>
      <c r="D6" s="203" t="s">
        <v>1428</v>
      </c>
      <c r="E6" s="207" t="s">
        <v>939</v>
      </c>
      <c r="F6" s="204" t="str">
        <f t="shared" si="0"/>
        <v>DC44 - Alfred Nzo District</v>
      </c>
      <c r="G6" s="207" t="s">
        <v>1436</v>
      </c>
      <c r="H6" s="209"/>
      <c r="I6" s="201" t="s">
        <v>1452</v>
      </c>
    </row>
    <row r="7" spans="2:9" x14ac:dyDescent="0.45">
      <c r="B7" s="205" t="s">
        <v>960</v>
      </c>
      <c r="C7" s="206">
        <v>133</v>
      </c>
      <c r="D7" s="203" t="s">
        <v>1428</v>
      </c>
      <c r="E7" s="207" t="s">
        <v>961</v>
      </c>
      <c r="F7" s="204" t="str">
        <f t="shared" si="0"/>
        <v>EC124 - Amahlati</v>
      </c>
      <c r="G7" s="207" t="s">
        <v>1436</v>
      </c>
      <c r="H7" s="209"/>
      <c r="I7" s="201" t="s">
        <v>1453</v>
      </c>
    </row>
    <row r="8" spans="2:9" x14ac:dyDescent="0.45">
      <c r="B8" s="205" t="s">
        <v>1078</v>
      </c>
      <c r="C8" s="206">
        <v>153</v>
      </c>
      <c r="D8" s="203" t="s">
        <v>1428</v>
      </c>
      <c r="E8" s="207" t="s">
        <v>1079</v>
      </c>
      <c r="F8" s="204" t="str">
        <f t="shared" si="0"/>
        <v>DC25 - Amajuba District</v>
      </c>
      <c r="G8" s="207" t="s">
        <v>1436</v>
      </c>
      <c r="H8" s="209"/>
    </row>
    <row r="9" spans="2:9" x14ac:dyDescent="0.45">
      <c r="B9" s="205" t="s">
        <v>930</v>
      </c>
      <c r="C9" s="206">
        <v>216</v>
      </c>
      <c r="D9" s="203" t="s">
        <v>1428</v>
      </c>
      <c r="E9" s="207" t="s">
        <v>931</v>
      </c>
      <c r="F9" s="204" t="str">
        <f t="shared" si="0"/>
        <v>DC12 - Amathole District</v>
      </c>
      <c r="G9" s="207" t="s">
        <v>1436</v>
      </c>
      <c r="H9" s="209"/>
    </row>
    <row r="10" spans="2:9" x14ac:dyDescent="0.45">
      <c r="B10" s="205" t="s">
        <v>1189</v>
      </c>
      <c r="C10" s="206">
        <v>174</v>
      </c>
      <c r="D10" s="203" t="s">
        <v>1428</v>
      </c>
      <c r="E10" s="207" t="s">
        <v>1190</v>
      </c>
      <c r="F10" s="204" t="str">
        <f t="shared" si="0"/>
        <v>LIM334 - Ba-Phalaborwa</v>
      </c>
      <c r="G10" s="207" t="s">
        <v>1436</v>
      </c>
      <c r="H10" s="209"/>
    </row>
    <row r="11" spans="2:9" x14ac:dyDescent="0.45">
      <c r="B11" s="205" t="s">
        <v>1426</v>
      </c>
      <c r="C11" s="206">
        <v>212</v>
      </c>
      <c r="D11" s="203" t="s">
        <v>1428</v>
      </c>
      <c r="E11" s="207" t="s">
        <v>1427</v>
      </c>
      <c r="F11" s="204" t="str">
        <f t="shared" si="0"/>
        <v>WC053 - Beaufort West</v>
      </c>
      <c r="G11" s="207" t="s">
        <v>1436</v>
      </c>
      <c r="H11" s="209"/>
    </row>
    <row r="12" spans="2:9" x14ac:dyDescent="0.45">
      <c r="B12" s="205" t="s">
        <v>1446</v>
      </c>
      <c r="C12" s="206">
        <v>175</v>
      </c>
      <c r="D12" s="203" t="s">
        <v>1428</v>
      </c>
      <c r="E12" s="207" t="s">
        <v>1212</v>
      </c>
      <c r="F12" s="204" t="str">
        <f t="shared" si="0"/>
        <v>LIM366 - Bela-Bela</v>
      </c>
      <c r="G12" s="207" t="s">
        <v>1436</v>
      </c>
      <c r="H12" s="209"/>
    </row>
    <row r="13" spans="2:9" x14ac:dyDescent="0.45">
      <c r="B13" s="205" t="s">
        <v>1384</v>
      </c>
      <c r="C13" s="206">
        <v>12</v>
      </c>
      <c r="D13" s="203" t="s">
        <v>1428</v>
      </c>
      <c r="E13" s="207" t="s">
        <v>1385</v>
      </c>
      <c r="F13" s="204" t="str">
        <f t="shared" si="0"/>
        <v>WC013 - Bergriver</v>
      </c>
      <c r="G13" s="207" t="s">
        <v>1436</v>
      </c>
      <c r="H13" s="209"/>
    </row>
    <row r="14" spans="2:9" x14ac:dyDescent="0.45">
      <c r="B14" s="205" t="s">
        <v>1150</v>
      </c>
      <c r="C14" s="206">
        <v>159</v>
      </c>
      <c r="D14" s="203" t="s">
        <v>1428</v>
      </c>
      <c r="E14" s="207" t="s">
        <v>1151</v>
      </c>
      <c r="F14" s="204" t="str">
        <f t="shared" si="0"/>
        <v>KZN276 - Big 5 Hlabisa</v>
      </c>
      <c r="G14" s="207" t="s">
        <v>1436</v>
      </c>
      <c r="H14" s="209"/>
    </row>
    <row r="15" spans="2:9" x14ac:dyDescent="0.45">
      <c r="B15" s="205" t="s">
        <v>1418</v>
      </c>
      <c r="C15" s="206">
        <v>121</v>
      </c>
      <c r="D15" s="203" t="s">
        <v>1428</v>
      </c>
      <c r="E15" s="207" t="s">
        <v>1419</v>
      </c>
      <c r="F15" s="204" t="str">
        <f t="shared" si="0"/>
        <v>WC047 - Bitou</v>
      </c>
      <c r="G15" s="207" t="s">
        <v>1436</v>
      </c>
      <c r="H15" s="209"/>
    </row>
    <row r="16" spans="2:9" x14ac:dyDescent="0.45">
      <c r="B16" s="205" t="s">
        <v>1201</v>
      </c>
      <c r="C16" s="206">
        <v>176</v>
      </c>
      <c r="D16" s="203" t="s">
        <v>1428</v>
      </c>
      <c r="E16" s="207" t="s">
        <v>1202</v>
      </c>
      <c r="F16" s="204" t="str">
        <f t="shared" si="0"/>
        <v>LIM351 - Blouberg</v>
      </c>
      <c r="G16" s="207" t="s">
        <v>1436</v>
      </c>
      <c r="H16" s="209"/>
    </row>
    <row r="17" spans="2:8" x14ac:dyDescent="0.45">
      <c r="B17" s="205" t="s">
        <v>942</v>
      </c>
      <c r="C17" s="206">
        <v>28</v>
      </c>
      <c r="D17" s="203" t="s">
        <v>1428</v>
      </c>
      <c r="E17" s="207" t="s">
        <v>943</v>
      </c>
      <c r="F17" s="204" t="str">
        <f t="shared" si="0"/>
        <v>EC102 - Blue Crane Route</v>
      </c>
      <c r="G17" s="207" t="s">
        <v>1436</v>
      </c>
      <c r="H17" s="209"/>
    </row>
    <row r="18" spans="2:8" x14ac:dyDescent="0.45">
      <c r="B18" s="205" t="s">
        <v>1322</v>
      </c>
      <c r="C18" s="206">
        <v>273</v>
      </c>
      <c r="D18" s="203" t="s">
        <v>1428</v>
      </c>
      <c r="E18" s="207" t="s">
        <v>1323</v>
      </c>
      <c r="F18" s="204" t="str">
        <f t="shared" si="0"/>
        <v>DC37 - Bojanala District</v>
      </c>
      <c r="G18" s="207" t="s">
        <v>1436</v>
      </c>
      <c r="H18" s="209"/>
    </row>
    <row r="19" spans="2:8" x14ac:dyDescent="0.45">
      <c r="B19" s="205" t="s">
        <v>1396</v>
      </c>
      <c r="C19" s="206">
        <v>122</v>
      </c>
      <c r="D19" s="203" t="s">
        <v>1428</v>
      </c>
      <c r="E19" s="207" t="s">
        <v>1397</v>
      </c>
      <c r="F19" s="204" t="str">
        <f t="shared" si="0"/>
        <v>WC025 - Breede Valley</v>
      </c>
      <c r="G19" s="207" t="s">
        <v>1436</v>
      </c>
      <c r="H19" s="209"/>
    </row>
    <row r="20" spans="2:8" x14ac:dyDescent="0.45">
      <c r="B20" s="205" t="s">
        <v>926</v>
      </c>
      <c r="C20" s="206">
        <v>131</v>
      </c>
      <c r="D20" s="203" t="s">
        <v>1428</v>
      </c>
      <c r="E20" s="207" t="s">
        <v>927</v>
      </c>
      <c r="F20" s="204" t="str">
        <f t="shared" si="0"/>
        <v>BUF - Buffalo City Metro</v>
      </c>
      <c r="G20" s="207" t="s">
        <v>1436</v>
      </c>
      <c r="H20" s="209"/>
    </row>
    <row r="21" spans="2:8" x14ac:dyDescent="0.45">
      <c r="B21" s="205" t="s">
        <v>1256</v>
      </c>
      <c r="C21" s="206">
        <v>105</v>
      </c>
      <c r="D21" s="203" t="s">
        <v>1428</v>
      </c>
      <c r="E21" s="207" t="s">
        <v>1257</v>
      </c>
      <c r="F21" s="204" t="str">
        <f t="shared" si="0"/>
        <v>MP325 - Bushbuckridge</v>
      </c>
      <c r="G21" s="207" t="s">
        <v>1436</v>
      </c>
      <c r="H21" s="209"/>
    </row>
    <row r="22" spans="2:8" x14ac:dyDescent="0.45">
      <c r="B22" s="205" t="s">
        <v>1404</v>
      </c>
      <c r="C22" s="206">
        <v>13</v>
      </c>
      <c r="D22" s="203" t="s">
        <v>1428</v>
      </c>
      <c r="E22" s="207" t="s">
        <v>1405</v>
      </c>
      <c r="F22" s="204" t="str">
        <f t="shared" si="0"/>
        <v>WC033 - Cape Agulhas</v>
      </c>
      <c r="G22" s="207" t="s">
        <v>1436</v>
      </c>
      <c r="H22" s="209"/>
    </row>
    <row r="23" spans="2:8" x14ac:dyDescent="0.45">
      <c r="B23" s="205" t="s">
        <v>1370</v>
      </c>
      <c r="C23" s="206">
        <v>10</v>
      </c>
      <c r="D23" s="203" t="s">
        <v>1428</v>
      </c>
      <c r="E23" s="207" t="s">
        <v>1371</v>
      </c>
      <c r="F23" s="204" t="str">
        <f t="shared" si="0"/>
        <v>DC2 - Cape Winelands District</v>
      </c>
      <c r="G23" s="207" t="s">
        <v>1436</v>
      </c>
      <c r="H23" s="209"/>
    </row>
    <row r="24" spans="2:8" x14ac:dyDescent="0.45">
      <c r="B24" s="205" t="s">
        <v>1441</v>
      </c>
      <c r="C24" s="206">
        <v>6</v>
      </c>
      <c r="D24" s="203" t="s">
        <v>1428</v>
      </c>
      <c r="E24" s="207" t="s">
        <v>1180</v>
      </c>
      <c r="F24" s="204" t="str">
        <f t="shared" si="0"/>
        <v>DC35 - Capricorn District</v>
      </c>
      <c r="G24" s="207" t="s">
        <v>1436</v>
      </c>
      <c r="H24" s="209"/>
    </row>
    <row r="25" spans="2:8" x14ac:dyDescent="0.45">
      <c r="B25" s="205" t="s">
        <v>1382</v>
      </c>
      <c r="C25" s="206">
        <v>14</v>
      </c>
      <c r="D25" s="203" t="s">
        <v>1428</v>
      </c>
      <c r="E25" s="207" t="s">
        <v>1383</v>
      </c>
      <c r="F25" s="204" t="str">
        <f t="shared" si="0"/>
        <v>WC012 - Cederberg</v>
      </c>
      <c r="G25" s="207" t="s">
        <v>1436</v>
      </c>
      <c r="H25" s="209"/>
    </row>
    <row r="26" spans="2:8" x14ac:dyDescent="0.45">
      <c r="B26" s="205" t="s">
        <v>1376</v>
      </c>
      <c r="C26" s="206">
        <v>118</v>
      </c>
      <c r="D26" s="203" t="s">
        <v>1428</v>
      </c>
      <c r="E26" s="207" t="s">
        <v>1377</v>
      </c>
      <c r="F26" s="204" t="str">
        <f t="shared" si="0"/>
        <v>DC5 - Central Karoo District</v>
      </c>
      <c r="G26" s="207" t="s">
        <v>1436</v>
      </c>
      <c r="H26" s="209"/>
    </row>
    <row r="27" spans="2:8" x14ac:dyDescent="0.45">
      <c r="B27" s="205" t="s">
        <v>1229</v>
      </c>
      <c r="C27" s="206">
        <v>106</v>
      </c>
      <c r="D27" s="203" t="s">
        <v>1428</v>
      </c>
      <c r="E27" s="207" t="s">
        <v>1230</v>
      </c>
      <c r="F27" s="204" t="str">
        <f t="shared" si="0"/>
        <v>MP301 - Chief Albert Luthuli</v>
      </c>
      <c r="G27" s="207" t="s">
        <v>1436</v>
      </c>
      <c r="H27" s="209"/>
    </row>
    <row r="28" spans="2:8" x14ac:dyDescent="0.45">
      <c r="B28" s="205" t="s">
        <v>932</v>
      </c>
      <c r="C28" s="206">
        <v>217</v>
      </c>
      <c r="D28" s="203" t="s">
        <v>1428</v>
      </c>
      <c r="E28" s="207" t="s">
        <v>933</v>
      </c>
      <c r="F28" s="204" t="str">
        <f t="shared" si="0"/>
        <v>DC13 - Chris Hani District</v>
      </c>
      <c r="G28" s="207" t="s">
        <v>1436</v>
      </c>
      <c r="H28" s="209"/>
    </row>
    <row r="29" spans="2:8" x14ac:dyDescent="0.45">
      <c r="B29" s="205" t="s">
        <v>1366</v>
      </c>
      <c r="C29" s="206">
        <v>117</v>
      </c>
      <c r="D29" s="203" t="s">
        <v>1428</v>
      </c>
      <c r="E29" s="207" t="s">
        <v>1367</v>
      </c>
      <c r="F29" s="204" t="str">
        <f t="shared" si="0"/>
        <v>CPT - City of Cape Town Metro</v>
      </c>
      <c r="G29" s="207" t="s">
        <v>1436</v>
      </c>
      <c r="H29" s="209"/>
    </row>
    <row r="30" spans="2:8" x14ac:dyDescent="0.45">
      <c r="B30" s="205" t="s">
        <v>1052</v>
      </c>
      <c r="C30" s="206">
        <v>44</v>
      </c>
      <c r="D30" s="203" t="s">
        <v>1428</v>
      </c>
      <c r="E30" s="207" t="s">
        <v>1053</v>
      </c>
      <c r="F30" s="204" t="str">
        <f t="shared" si="0"/>
        <v>EKU - City of Ekurhuleni</v>
      </c>
      <c r="G30" s="207" t="s">
        <v>1436</v>
      </c>
      <c r="H30" s="209"/>
    </row>
    <row r="31" spans="2:8" x14ac:dyDescent="0.45">
      <c r="B31" s="205" t="s">
        <v>1066</v>
      </c>
      <c r="C31" s="206">
        <v>45</v>
      </c>
      <c r="D31" s="203" t="s">
        <v>1428</v>
      </c>
      <c r="E31" s="207" t="s">
        <v>1067</v>
      </c>
      <c r="F31" s="204" t="str">
        <f t="shared" si="0"/>
        <v>JHB - City of Johannesburg Metro</v>
      </c>
      <c r="G31" s="207" t="s">
        <v>1436</v>
      </c>
      <c r="H31" s="209"/>
    </row>
    <row r="32" spans="2:8" x14ac:dyDescent="0.45">
      <c r="B32" s="205" t="s">
        <v>1258</v>
      </c>
      <c r="C32" s="206">
        <v>187</v>
      </c>
      <c r="D32" s="203" t="s">
        <v>1428</v>
      </c>
      <c r="E32" s="207" t="s">
        <v>1259</v>
      </c>
      <c r="F32" s="204" t="str">
        <f t="shared" si="0"/>
        <v>MP326 - City of Mbombela</v>
      </c>
      <c r="G32" s="207" t="s">
        <v>1436</v>
      </c>
      <c r="H32" s="209"/>
    </row>
    <row r="33" spans="2:8" x14ac:dyDescent="0.45">
      <c r="B33" s="205" t="s">
        <v>1068</v>
      </c>
      <c r="C33" s="206">
        <v>261</v>
      </c>
      <c r="D33" s="203" t="s">
        <v>1428</v>
      </c>
      <c r="E33" s="207" t="s">
        <v>1069</v>
      </c>
      <c r="F33" s="204" t="str">
        <f t="shared" si="0"/>
        <v>TSH - City of Tshwane Metro</v>
      </c>
      <c r="G33" s="207" t="s">
        <v>1436</v>
      </c>
      <c r="H33" s="209"/>
    </row>
    <row r="34" spans="2:8" x14ac:dyDescent="0.45">
      <c r="B34" s="205" t="s">
        <v>1199</v>
      </c>
      <c r="C34" s="206">
        <v>177</v>
      </c>
      <c r="D34" s="203" t="s">
        <v>1428</v>
      </c>
      <c r="E34" s="207" t="s">
        <v>1200</v>
      </c>
      <c r="F34" s="204" t="str">
        <f t="shared" si="0"/>
        <v>LIM345 - Collins Chabane</v>
      </c>
      <c r="G34" s="207" t="s">
        <v>1436</v>
      </c>
      <c r="H34" s="209"/>
    </row>
    <row r="35" spans="2:8" x14ac:dyDescent="0.45">
      <c r="B35" s="205" t="s">
        <v>1132</v>
      </c>
      <c r="C35" s="206">
        <v>160</v>
      </c>
      <c r="D35" s="203" t="s">
        <v>1428</v>
      </c>
      <c r="E35" s="207" t="s">
        <v>1133</v>
      </c>
      <c r="F35" s="204" t="str">
        <f t="shared" si="0"/>
        <v>KZN254 - Dannhauser</v>
      </c>
      <c r="G35" s="207" t="s">
        <v>1436</v>
      </c>
      <c r="H35" s="209"/>
    </row>
    <row r="36" spans="2:8" x14ac:dyDescent="0.45">
      <c r="B36" s="205" t="s">
        <v>1306</v>
      </c>
      <c r="C36" s="206">
        <v>113</v>
      </c>
      <c r="D36" s="203" t="s">
        <v>1428</v>
      </c>
      <c r="E36" s="207" t="s">
        <v>1307</v>
      </c>
      <c r="F36" s="204" t="str">
        <f t="shared" si="0"/>
        <v>NC087 - Dawid Kruiper</v>
      </c>
      <c r="G36" s="207" t="s">
        <v>1436</v>
      </c>
      <c r="H36" s="209"/>
    </row>
    <row r="37" spans="2:8" x14ac:dyDescent="0.45">
      <c r="B37" s="205" t="s">
        <v>1028</v>
      </c>
      <c r="C37" s="206">
        <v>145</v>
      </c>
      <c r="D37" s="203" t="s">
        <v>1428</v>
      </c>
      <c r="E37" s="207" t="s">
        <v>1029</v>
      </c>
      <c r="F37" s="204" t="str">
        <f t="shared" si="0"/>
        <v>FS192 - Dihlabeng</v>
      </c>
      <c r="G37" s="207" t="s">
        <v>1436</v>
      </c>
      <c r="H37" s="209"/>
    </row>
    <row r="38" spans="2:8" x14ac:dyDescent="0.45">
      <c r="B38" s="205" t="s">
        <v>1310</v>
      </c>
      <c r="C38" s="206">
        <v>236</v>
      </c>
      <c r="D38" s="203" t="s">
        <v>1428</v>
      </c>
      <c r="E38" s="207" t="s">
        <v>1311</v>
      </c>
      <c r="F38" s="204" t="str">
        <f t="shared" si="0"/>
        <v>NC092 - Dikgatlong</v>
      </c>
      <c r="G38" s="207" t="s">
        <v>1436</v>
      </c>
      <c r="H38" s="209"/>
    </row>
    <row r="39" spans="2:8" x14ac:dyDescent="0.45">
      <c r="B39" s="205" t="s">
        <v>1239</v>
      </c>
      <c r="C39" s="206">
        <v>231</v>
      </c>
      <c r="D39" s="203" t="s">
        <v>1428</v>
      </c>
      <c r="E39" s="207" t="s">
        <v>1240</v>
      </c>
      <c r="F39" s="204" t="str">
        <f t="shared" si="0"/>
        <v>MP306 - Dipaleseng</v>
      </c>
      <c r="G39" s="207" t="s">
        <v>1436</v>
      </c>
      <c r="H39" s="209"/>
    </row>
    <row r="40" spans="2:8" x14ac:dyDescent="0.45">
      <c r="B40" s="205" t="s">
        <v>1348</v>
      </c>
      <c r="C40" s="206">
        <v>242</v>
      </c>
      <c r="D40" s="203" t="s">
        <v>1428</v>
      </c>
      <c r="E40" s="207" t="s">
        <v>1349</v>
      </c>
      <c r="F40" s="204" t="str">
        <f t="shared" si="0"/>
        <v>NW384 - Ditsobotla</v>
      </c>
      <c r="G40" s="207" t="s">
        <v>1436</v>
      </c>
      <c r="H40" s="209"/>
    </row>
    <row r="41" spans="2:8" x14ac:dyDescent="0.45">
      <c r="B41" s="205" t="s">
        <v>940</v>
      </c>
      <c r="C41" s="206">
        <v>218</v>
      </c>
      <c r="D41" s="203" t="s">
        <v>1428</v>
      </c>
      <c r="E41" s="207" t="s">
        <v>941</v>
      </c>
      <c r="F41" s="204" t="str">
        <f t="shared" si="0"/>
        <v>EC101 - Dr Beyers Naudé</v>
      </c>
      <c r="G41" s="207" t="s">
        <v>1436</v>
      </c>
      <c r="H41" s="209"/>
    </row>
    <row r="42" spans="2:8" x14ac:dyDescent="0.45">
      <c r="B42" s="205" t="s">
        <v>1328</v>
      </c>
      <c r="C42" s="206">
        <v>204</v>
      </c>
      <c r="D42" s="203" t="s">
        <v>1428</v>
      </c>
      <c r="E42" s="207" t="s">
        <v>1329</v>
      </c>
      <c r="F42" s="204" t="str">
        <f t="shared" si="0"/>
        <v>DC40 - Dr Kenneth Kaunda District</v>
      </c>
      <c r="G42" s="207" t="s">
        <v>1436</v>
      </c>
      <c r="H42" s="209"/>
    </row>
    <row r="43" spans="2:8" x14ac:dyDescent="0.45">
      <c r="B43" s="205" t="s">
        <v>1176</v>
      </c>
      <c r="C43" s="206">
        <v>70</v>
      </c>
      <c r="D43" s="203" t="s">
        <v>1428</v>
      </c>
      <c r="E43" s="207" t="s">
        <v>1177</v>
      </c>
      <c r="F43" s="204" t="str">
        <f t="shared" si="0"/>
        <v>KZN436 - Dr Nkosazana Dlamini Zuma</v>
      </c>
      <c r="G43" s="207" t="s">
        <v>1436</v>
      </c>
      <c r="H43" s="209"/>
    </row>
    <row r="44" spans="2:8" x14ac:dyDescent="0.45">
      <c r="B44" s="205" t="s">
        <v>1235</v>
      </c>
      <c r="C44" s="206">
        <v>232</v>
      </c>
      <c r="D44" s="203" t="s">
        <v>1428</v>
      </c>
      <c r="E44" s="207" t="s">
        <v>1236</v>
      </c>
      <c r="F44" s="204" t="str">
        <f t="shared" si="0"/>
        <v>MP304 - Dr Pixley Ka Isaka Seme</v>
      </c>
      <c r="G44" s="207" t="s">
        <v>1436</v>
      </c>
      <c r="H44" s="209"/>
    </row>
    <row r="45" spans="2:8" x14ac:dyDescent="0.45">
      <c r="B45" s="205" t="s">
        <v>1326</v>
      </c>
      <c r="C45" s="206">
        <v>241</v>
      </c>
      <c r="D45" s="203" t="s">
        <v>1428</v>
      </c>
      <c r="E45" s="207" t="s">
        <v>1327</v>
      </c>
      <c r="F45" s="204" t="str">
        <f t="shared" si="0"/>
        <v>DC39  - Dr Ruth S Mompati District</v>
      </c>
      <c r="G45" s="207" t="s">
        <v>1436</v>
      </c>
      <c r="H45" s="209"/>
    </row>
    <row r="46" spans="2:8" x14ac:dyDescent="0.45">
      <c r="B46" s="205" t="s">
        <v>1250</v>
      </c>
      <c r="C46" s="206">
        <v>267</v>
      </c>
      <c r="D46" s="203" t="s">
        <v>1428</v>
      </c>
      <c r="E46" s="207" t="s">
        <v>1251</v>
      </c>
      <c r="F46" s="204" t="str">
        <f t="shared" si="0"/>
        <v>MP316 - Dr. JS Moroka</v>
      </c>
      <c r="G46" s="207" t="s">
        <v>1432</v>
      </c>
      <c r="H46" s="209"/>
    </row>
    <row r="47" spans="2:8" x14ac:dyDescent="0.45">
      <c r="B47" s="205" t="s">
        <v>1392</v>
      </c>
      <c r="C47" s="206">
        <v>15</v>
      </c>
      <c r="D47" s="203" t="s">
        <v>1428</v>
      </c>
      <c r="E47" s="207" t="s">
        <v>1393</v>
      </c>
      <c r="F47" s="204" t="str">
        <f t="shared" si="0"/>
        <v>WC023 - Drakenstein</v>
      </c>
      <c r="G47" s="207" t="s">
        <v>1432</v>
      </c>
      <c r="H47" s="209"/>
    </row>
    <row r="48" spans="2:8" x14ac:dyDescent="0.45">
      <c r="B48" s="205" t="s">
        <v>1134</v>
      </c>
      <c r="C48" s="206">
        <v>161</v>
      </c>
      <c r="D48" s="203" t="s">
        <v>1428</v>
      </c>
      <c r="E48" s="207" t="s">
        <v>1135</v>
      </c>
      <c r="F48" s="204" t="str">
        <f t="shared" si="0"/>
        <v>KZN261 - eDumbe</v>
      </c>
      <c r="G48" s="207" t="s">
        <v>1432</v>
      </c>
      <c r="H48" s="209"/>
    </row>
    <row r="49" spans="2:8" x14ac:dyDescent="0.45">
      <c r="B49" s="205" t="s">
        <v>1225</v>
      </c>
      <c r="C49" s="206">
        <v>104</v>
      </c>
      <c r="D49" s="203" t="s">
        <v>1428</v>
      </c>
      <c r="E49" s="207" t="s">
        <v>1226</v>
      </c>
      <c r="F49" s="204" t="str">
        <f t="shared" si="0"/>
        <v>DC32 - Ehlanzeni District</v>
      </c>
      <c r="G49" s="207" t="s">
        <v>1432</v>
      </c>
      <c r="H49" s="209"/>
    </row>
    <row r="50" spans="2:8" x14ac:dyDescent="0.45">
      <c r="B50" s="205" t="s">
        <v>1448</v>
      </c>
      <c r="C50" s="206">
        <v>178</v>
      </c>
      <c r="D50" s="203" t="s">
        <v>1428</v>
      </c>
      <c r="E50" s="207" t="s">
        <v>1218</v>
      </c>
      <c r="F50" s="204" t="str">
        <f t="shared" si="0"/>
        <v>LIM472 - Elias Motsoaledi (Greater Groblersdal)</v>
      </c>
      <c r="G50" s="207" t="s">
        <v>1432</v>
      </c>
      <c r="H50" s="209"/>
    </row>
    <row r="51" spans="2:8" x14ac:dyDescent="0.45">
      <c r="B51" s="205" t="s">
        <v>976</v>
      </c>
      <c r="C51" s="206">
        <v>29</v>
      </c>
      <c r="D51" s="203" t="s">
        <v>1428</v>
      </c>
      <c r="E51" s="207" t="s">
        <v>977</v>
      </c>
      <c r="F51" s="204" t="str">
        <f t="shared" si="0"/>
        <v>EC141 - Elundini</v>
      </c>
      <c r="G51" s="207" t="s">
        <v>1432</v>
      </c>
      <c r="H51" s="209"/>
    </row>
    <row r="52" spans="2:8" x14ac:dyDescent="0.45">
      <c r="B52" s="205" t="s">
        <v>1130</v>
      </c>
      <c r="C52" s="206">
        <v>71</v>
      </c>
      <c r="D52" s="203" t="s">
        <v>1428</v>
      </c>
      <c r="E52" s="207" t="s">
        <v>1131</v>
      </c>
      <c r="F52" s="204" t="str">
        <f t="shared" si="0"/>
        <v>KZN253 - eMadlangeni</v>
      </c>
      <c r="G52" s="207" t="s">
        <v>1432</v>
      </c>
      <c r="H52" s="209"/>
    </row>
    <row r="53" spans="2:8" x14ac:dyDescent="0.45">
      <c r="B53" s="205" t="s">
        <v>1246</v>
      </c>
      <c r="C53" s="206">
        <v>214</v>
      </c>
      <c r="D53" s="203" t="s">
        <v>1428</v>
      </c>
      <c r="E53" s="207" t="s">
        <v>1247</v>
      </c>
      <c r="F53" s="204" t="str">
        <f t="shared" si="0"/>
        <v>MP314 - Emakhazeni</v>
      </c>
      <c r="G53" s="207" t="s">
        <v>1432</v>
      </c>
      <c r="H53" s="209"/>
    </row>
    <row r="54" spans="2:8" x14ac:dyDescent="0.45">
      <c r="B54" s="205" t="s">
        <v>970</v>
      </c>
      <c r="C54" s="206">
        <v>30</v>
      </c>
      <c r="D54" s="203" t="s">
        <v>1428</v>
      </c>
      <c r="E54" s="207" t="s">
        <v>971</v>
      </c>
      <c r="F54" s="204" t="str">
        <f t="shared" si="0"/>
        <v>EC136 - Emalahleni</v>
      </c>
      <c r="G54" s="207" t="s">
        <v>1432</v>
      </c>
      <c r="H54" s="209"/>
    </row>
    <row r="55" spans="2:8" x14ac:dyDescent="0.45">
      <c r="B55" s="205" t="s">
        <v>970</v>
      </c>
      <c r="C55" s="206">
        <v>188</v>
      </c>
      <c r="D55" s="203" t="s">
        <v>1428</v>
      </c>
      <c r="E55" s="207" t="s">
        <v>1243</v>
      </c>
      <c r="F55" s="204" t="str">
        <f t="shared" si="0"/>
        <v>MP312 - Emalahleni</v>
      </c>
      <c r="G55" s="207" t="s">
        <v>1432</v>
      </c>
      <c r="H55" s="209"/>
    </row>
    <row r="56" spans="2:8" x14ac:dyDescent="0.45">
      <c r="B56" s="205" t="s">
        <v>1092</v>
      </c>
      <c r="C56" s="206">
        <v>262</v>
      </c>
      <c r="D56" s="203" t="s">
        <v>1428</v>
      </c>
      <c r="E56" s="207" t="s">
        <v>1093</v>
      </c>
      <c r="F56" s="204" t="str">
        <f t="shared" si="0"/>
        <v>GT421 - Emfuleni</v>
      </c>
      <c r="G56" s="207" t="s">
        <v>1432</v>
      </c>
      <c r="H56" s="209"/>
    </row>
    <row r="57" spans="2:8" x14ac:dyDescent="0.45">
      <c r="B57" s="205" t="s">
        <v>1288</v>
      </c>
      <c r="C57" s="206">
        <v>192</v>
      </c>
      <c r="D57" s="203" t="s">
        <v>1428</v>
      </c>
      <c r="E57" s="207" t="s">
        <v>1289</v>
      </c>
      <c r="F57" s="204" t="str">
        <f t="shared" si="0"/>
        <v xml:space="preserve">NC073 - Emthanjeni </v>
      </c>
      <c r="G57" s="207" t="s">
        <v>1432</v>
      </c>
      <c r="H57" s="209"/>
    </row>
    <row r="58" spans="2:8" x14ac:dyDescent="0.45">
      <c r="B58" s="205" t="s">
        <v>1120</v>
      </c>
      <c r="C58" s="206">
        <v>72</v>
      </c>
      <c r="D58" s="203" t="s">
        <v>1428</v>
      </c>
      <c r="E58" s="207" t="s">
        <v>1121</v>
      </c>
      <c r="F58" s="204" t="str">
        <f t="shared" si="0"/>
        <v>KZN241 - Endumeni</v>
      </c>
      <c r="G58" s="207" t="s">
        <v>1432</v>
      </c>
      <c r="H58" s="209"/>
    </row>
    <row r="59" spans="2:8" x14ac:dyDescent="0.45">
      <c r="B59" s="205" t="s">
        <v>972</v>
      </c>
      <c r="C59" s="206">
        <v>31</v>
      </c>
      <c r="D59" s="203" t="s">
        <v>1428</v>
      </c>
      <c r="E59" s="207" t="s">
        <v>973</v>
      </c>
      <c r="F59" s="204" t="str">
        <f t="shared" si="0"/>
        <v>EC137 - Engcobo</v>
      </c>
      <c r="G59" s="207" t="s">
        <v>1432</v>
      </c>
      <c r="H59" s="209"/>
    </row>
    <row r="60" spans="2:8" x14ac:dyDescent="0.45">
      <c r="B60" s="205" t="s">
        <v>1010</v>
      </c>
      <c r="C60" s="206">
        <v>251</v>
      </c>
      <c r="D60" s="203" t="s">
        <v>1428</v>
      </c>
      <c r="E60" s="207" t="s">
        <v>1011</v>
      </c>
      <c r="F60" s="204" t="str">
        <f t="shared" si="0"/>
        <v>EC139 - Enoch Mgijima</v>
      </c>
      <c r="G60" s="207" t="s">
        <v>1432</v>
      </c>
      <c r="H60" s="209"/>
    </row>
    <row r="61" spans="2:8" x14ac:dyDescent="0.45">
      <c r="B61" s="205" t="s">
        <v>1216</v>
      </c>
      <c r="C61" s="206">
        <v>179</v>
      </c>
      <c r="D61" s="203" t="s">
        <v>1428</v>
      </c>
      <c r="E61" s="207" t="s">
        <v>1217</v>
      </c>
      <c r="F61" s="204" t="str">
        <f t="shared" si="0"/>
        <v>LIM471 - Ephraim Mogale</v>
      </c>
      <c r="G61" s="207" t="s">
        <v>1432</v>
      </c>
      <c r="H61" s="209"/>
    </row>
    <row r="62" spans="2:8" x14ac:dyDescent="0.45">
      <c r="B62" s="205" t="s">
        <v>1090</v>
      </c>
      <c r="C62" s="206">
        <v>64</v>
      </c>
      <c r="D62" s="203" t="s">
        <v>1428</v>
      </c>
      <c r="E62" s="207" t="s">
        <v>1091</v>
      </c>
      <c r="F62" s="204" t="str">
        <f t="shared" si="0"/>
        <v>ETH - eThekwini Metro</v>
      </c>
      <c r="G62" s="207" t="s">
        <v>1432</v>
      </c>
      <c r="H62" s="209"/>
    </row>
    <row r="63" spans="2:8" x14ac:dyDescent="0.45">
      <c r="B63" s="205" t="s">
        <v>1450</v>
      </c>
      <c r="C63" s="206">
        <v>180</v>
      </c>
      <c r="D63" s="203" t="s">
        <v>1428</v>
      </c>
      <c r="E63" s="207" t="s">
        <v>1220</v>
      </c>
      <c r="F63" s="204" t="str">
        <f t="shared" si="0"/>
        <v>LIM476 - Fetakgomo Tubatse</v>
      </c>
      <c r="G63" s="207" t="s">
        <v>1432</v>
      </c>
      <c r="H63" s="209"/>
    </row>
    <row r="64" spans="2:8" x14ac:dyDescent="0.45">
      <c r="B64" s="205" t="s">
        <v>1008</v>
      </c>
      <c r="C64" s="206">
        <v>224</v>
      </c>
      <c r="D64" s="203" t="s">
        <v>1428</v>
      </c>
      <c r="E64" s="207" t="s">
        <v>1009</v>
      </c>
      <c r="F64" s="204" t="str">
        <f t="shared" si="0"/>
        <v>DC20 - Fezile Dabi District</v>
      </c>
      <c r="G64" s="207" t="s">
        <v>1432</v>
      </c>
      <c r="H64" s="209"/>
    </row>
    <row r="65" spans="2:8" x14ac:dyDescent="0.45">
      <c r="B65" s="205" t="s">
        <v>1268</v>
      </c>
      <c r="C65" s="206">
        <v>109</v>
      </c>
      <c r="D65" s="203" t="s">
        <v>1428</v>
      </c>
      <c r="E65" s="207" t="s">
        <v>1269</v>
      </c>
      <c r="F65" s="204" t="str">
        <f t="shared" si="0"/>
        <v>DC9 - Frances Baard District</v>
      </c>
      <c r="G65" s="207" t="s">
        <v>1432</v>
      </c>
      <c r="H65" s="209"/>
    </row>
    <row r="66" spans="2:8" x14ac:dyDescent="0.45">
      <c r="B66" s="205" t="s">
        <v>1320</v>
      </c>
      <c r="C66" s="206">
        <v>193</v>
      </c>
      <c r="D66" s="203" t="s">
        <v>1428</v>
      </c>
      <c r="E66" s="207" t="s">
        <v>1321</v>
      </c>
      <c r="F66" s="204" t="str">
        <f t="shared" si="0"/>
        <v>NC453 - Gamagara</v>
      </c>
      <c r="G66" s="207" t="s">
        <v>1432</v>
      </c>
      <c r="H66" s="209"/>
    </row>
    <row r="67" spans="2:8" x14ac:dyDescent="0.45">
      <c r="B67" s="205" t="s">
        <v>1374</v>
      </c>
      <c r="C67" s="206">
        <v>119</v>
      </c>
      <c r="D67" s="203" t="s">
        <v>1428</v>
      </c>
      <c r="E67" s="207" t="s">
        <v>1375</v>
      </c>
      <c r="F67" s="204" t="str">
        <f t="shared" si="0"/>
        <v>DC4 - Garden Route District</v>
      </c>
      <c r="G67" s="207" t="s">
        <v>1432</v>
      </c>
      <c r="H67" s="209"/>
    </row>
    <row r="68" spans="2:8" x14ac:dyDescent="0.45">
      <c r="B68" s="205" t="s">
        <v>1318</v>
      </c>
      <c r="C68" s="206">
        <v>269</v>
      </c>
      <c r="D68" s="203" t="s">
        <v>1428</v>
      </c>
      <c r="E68" s="207" t="s">
        <v>1319</v>
      </c>
      <c r="F68" s="204" t="str">
        <f t="shared" ref="F68:F131" si="1">CONCATENATE(E68,D68,B68)</f>
        <v>NC452 - Ga-Segonyana</v>
      </c>
      <c r="G68" s="207" t="s">
        <v>1432</v>
      </c>
      <c r="H68" s="209"/>
    </row>
    <row r="69" spans="2:8" x14ac:dyDescent="0.45">
      <c r="B69" s="205" t="s">
        <v>1414</v>
      </c>
      <c r="C69" s="206">
        <v>123</v>
      </c>
      <c r="D69" s="203" t="s">
        <v>1428</v>
      </c>
      <c r="E69" s="207" t="s">
        <v>1415</v>
      </c>
      <c r="F69" s="204" t="str">
        <f t="shared" si="1"/>
        <v>WC044 - George</v>
      </c>
      <c r="G69" s="207" t="s">
        <v>1432</v>
      </c>
      <c r="H69" s="209"/>
    </row>
    <row r="70" spans="2:8" x14ac:dyDescent="0.45">
      <c r="B70" s="205" t="s">
        <v>1221</v>
      </c>
      <c r="C70" s="206">
        <v>7</v>
      </c>
      <c r="D70" s="203" t="s">
        <v>1428</v>
      </c>
      <c r="E70" s="207" t="s">
        <v>1222</v>
      </c>
      <c r="F70" s="204" t="str">
        <f t="shared" si="1"/>
        <v>DC30 - Gert Sibande District</v>
      </c>
      <c r="G70" s="207" t="s">
        <v>1432</v>
      </c>
      <c r="H70" s="209"/>
    </row>
    <row r="71" spans="2:8" x14ac:dyDescent="0.45">
      <c r="B71" s="205" t="s">
        <v>1270</v>
      </c>
      <c r="C71" s="206">
        <v>268</v>
      </c>
      <c r="D71" s="203" t="s">
        <v>1428</v>
      </c>
      <c r="E71" s="207" t="s">
        <v>1271</v>
      </c>
      <c r="F71" s="204" t="str">
        <f t="shared" si="1"/>
        <v>MP307 - Govan Mbeki</v>
      </c>
      <c r="G71" s="207" t="s">
        <v>1432</v>
      </c>
      <c r="H71" s="209"/>
    </row>
    <row r="72" spans="2:8" x14ac:dyDescent="0.45">
      <c r="B72" s="205" t="s">
        <v>958</v>
      </c>
      <c r="C72" s="206">
        <v>219</v>
      </c>
      <c r="D72" s="203" t="s">
        <v>1428</v>
      </c>
      <c r="E72" s="207" t="s">
        <v>959</v>
      </c>
      <c r="F72" s="204" t="str">
        <f t="shared" si="1"/>
        <v>EC123 - Great Kei</v>
      </c>
      <c r="G72" s="207" t="s">
        <v>1432</v>
      </c>
      <c r="H72" s="209"/>
    </row>
    <row r="73" spans="2:8" x14ac:dyDescent="0.45">
      <c r="B73" s="205" t="s">
        <v>1183</v>
      </c>
      <c r="C73" s="206">
        <v>181</v>
      </c>
      <c r="D73" s="203" t="s">
        <v>1428</v>
      </c>
      <c r="E73" s="207" t="s">
        <v>1184</v>
      </c>
      <c r="F73" s="204" t="str">
        <f t="shared" si="1"/>
        <v>LIM331 - Greater Giyani</v>
      </c>
      <c r="G73" s="207" t="s">
        <v>1432</v>
      </c>
      <c r="H73" s="209"/>
    </row>
    <row r="74" spans="2:8" x14ac:dyDescent="0.45">
      <c r="B74" s="205" t="s">
        <v>1170</v>
      </c>
      <c r="C74" s="206">
        <v>73</v>
      </c>
      <c r="D74" s="203" t="s">
        <v>1428</v>
      </c>
      <c r="E74" s="207" t="s">
        <v>1171</v>
      </c>
      <c r="F74" s="204" t="str">
        <f t="shared" si="1"/>
        <v>KZN433 - Greater Kokstad</v>
      </c>
      <c r="G74" s="207" t="s">
        <v>1432</v>
      </c>
      <c r="H74" s="209"/>
    </row>
    <row r="75" spans="2:8" x14ac:dyDescent="0.45">
      <c r="B75" s="205" t="s">
        <v>1185</v>
      </c>
      <c r="C75" s="206">
        <v>99</v>
      </c>
      <c r="D75" s="203" t="s">
        <v>1428</v>
      </c>
      <c r="E75" s="207" t="s">
        <v>1186</v>
      </c>
      <c r="F75" s="204" t="str">
        <f t="shared" si="1"/>
        <v>LIM332 - Greater Letaba</v>
      </c>
      <c r="G75" s="207" t="s">
        <v>1432</v>
      </c>
      <c r="H75" s="209"/>
    </row>
    <row r="76" spans="2:8" x14ac:dyDescent="0.45">
      <c r="B76" s="205" t="s">
        <v>1354</v>
      </c>
      <c r="C76" s="206">
        <v>275</v>
      </c>
      <c r="D76" s="203" t="s">
        <v>1428</v>
      </c>
      <c r="E76" s="207" t="s">
        <v>1355</v>
      </c>
      <c r="F76" s="204" t="str">
        <f t="shared" si="1"/>
        <v>NW394 - Greater Taung</v>
      </c>
      <c r="G76" s="207" t="s">
        <v>1432</v>
      </c>
      <c r="H76" s="209"/>
    </row>
    <row r="77" spans="2:8" x14ac:dyDescent="0.45">
      <c r="B77" s="205" t="s">
        <v>1187</v>
      </c>
      <c r="C77" s="206">
        <v>182</v>
      </c>
      <c r="D77" s="203" t="s">
        <v>1428</v>
      </c>
      <c r="E77" s="207" t="s">
        <v>1188</v>
      </c>
      <c r="F77" s="204" t="str">
        <f t="shared" si="1"/>
        <v>LIM333 - Greater Tzaneen</v>
      </c>
      <c r="G77" s="207" t="s">
        <v>1432</v>
      </c>
      <c r="H77" s="209"/>
    </row>
    <row r="78" spans="2:8" x14ac:dyDescent="0.45">
      <c r="B78" s="205" t="s">
        <v>1278</v>
      </c>
      <c r="C78" s="206">
        <v>114</v>
      </c>
      <c r="D78" s="203" t="s">
        <v>1428</v>
      </c>
      <c r="E78" s="207" t="s">
        <v>1279</v>
      </c>
      <c r="F78" s="204" t="str">
        <f t="shared" si="1"/>
        <v>NC065 - Hantam</v>
      </c>
      <c r="G78" s="207" t="s">
        <v>1432</v>
      </c>
      <c r="H78" s="209"/>
    </row>
    <row r="79" spans="2:8" x14ac:dyDescent="0.45">
      <c r="B79" s="205" t="s">
        <v>1088</v>
      </c>
      <c r="C79" s="206">
        <v>65</v>
      </c>
      <c r="D79" s="203" t="s">
        <v>1428</v>
      </c>
      <c r="E79" s="207" t="s">
        <v>1089</v>
      </c>
      <c r="F79" s="204" t="str">
        <f t="shared" si="1"/>
        <v>DC43 - Harry Gwala District</v>
      </c>
      <c r="G79" s="207" t="s">
        <v>1432</v>
      </c>
      <c r="H79" s="209"/>
    </row>
    <row r="80" spans="2:8" x14ac:dyDescent="0.45">
      <c r="B80" s="205" t="s">
        <v>1410</v>
      </c>
      <c r="C80" s="206">
        <v>16</v>
      </c>
      <c r="D80" s="203" t="s">
        <v>1428</v>
      </c>
      <c r="E80" s="207" t="s">
        <v>1411</v>
      </c>
      <c r="F80" s="204" t="str">
        <f t="shared" si="1"/>
        <v>WC042 - Hessequa</v>
      </c>
      <c r="G80" s="207" t="s">
        <v>1432</v>
      </c>
      <c r="H80" s="209"/>
    </row>
    <row r="81" spans="2:8" x14ac:dyDescent="0.45">
      <c r="B81" s="205" t="s">
        <v>1086</v>
      </c>
      <c r="C81" s="206">
        <v>66</v>
      </c>
      <c r="D81" s="203" t="s">
        <v>1428</v>
      </c>
      <c r="E81" s="207" t="s">
        <v>1087</v>
      </c>
      <c r="F81" s="204" t="str">
        <f t="shared" si="1"/>
        <v>DC29 - Ilembe District</v>
      </c>
      <c r="G81" s="207" t="s">
        <v>1432</v>
      </c>
      <c r="H81" s="209"/>
    </row>
    <row r="82" spans="2:8" x14ac:dyDescent="0.45">
      <c r="B82" s="205" t="s">
        <v>1108</v>
      </c>
      <c r="C82" s="206">
        <v>162</v>
      </c>
      <c r="D82" s="203" t="s">
        <v>1428</v>
      </c>
      <c r="E82" s="207" t="s">
        <v>1109</v>
      </c>
      <c r="F82" s="204" t="str">
        <f t="shared" si="1"/>
        <v>KZN224 - Impendle</v>
      </c>
      <c r="G82" s="207" t="s">
        <v>1432</v>
      </c>
      <c r="H82" s="209"/>
    </row>
    <row r="83" spans="2:8" x14ac:dyDescent="0.45">
      <c r="B83" s="205" t="s">
        <v>982</v>
      </c>
      <c r="C83" s="206">
        <v>220</v>
      </c>
      <c r="D83" s="203" t="s">
        <v>1428</v>
      </c>
      <c r="E83" s="207" t="s">
        <v>983</v>
      </c>
      <c r="F83" s="204" t="str">
        <f t="shared" si="1"/>
        <v>EC153 - Ingquza Hill</v>
      </c>
      <c r="G83" s="207" t="s">
        <v>1432</v>
      </c>
      <c r="H83" s="209"/>
    </row>
    <row r="84" spans="2:8" x14ac:dyDescent="0.45">
      <c r="B84" s="205" t="s">
        <v>1227</v>
      </c>
      <c r="C84" s="206">
        <v>263</v>
      </c>
      <c r="D84" s="203" t="s">
        <v>1428</v>
      </c>
      <c r="E84" s="207" t="s">
        <v>1228</v>
      </c>
      <c r="F84" s="204" t="str">
        <f t="shared" si="1"/>
        <v>KZN237 - Inkosi Langalibalele</v>
      </c>
      <c r="G84" s="207" t="s">
        <v>1432</v>
      </c>
      <c r="H84" s="209"/>
    </row>
    <row r="85" spans="2:8" x14ac:dyDescent="0.45">
      <c r="B85" s="205" t="s">
        <v>968</v>
      </c>
      <c r="C85" s="206">
        <v>134</v>
      </c>
      <c r="D85" s="203" t="s">
        <v>1428</v>
      </c>
      <c r="E85" s="207" t="s">
        <v>969</v>
      </c>
      <c r="F85" s="204" t="str">
        <f t="shared" si="1"/>
        <v>EC135 - Intsika Yethu</v>
      </c>
      <c r="G85" s="207" t="s">
        <v>1432</v>
      </c>
      <c r="H85" s="209"/>
    </row>
    <row r="86" spans="2:8" x14ac:dyDescent="0.45">
      <c r="B86" s="205" t="s">
        <v>966</v>
      </c>
      <c r="C86" s="206">
        <v>32</v>
      </c>
      <c r="D86" s="203" t="s">
        <v>1428</v>
      </c>
      <c r="E86" s="207" t="s">
        <v>967</v>
      </c>
      <c r="F86" s="204" t="str">
        <f t="shared" si="1"/>
        <v>EC131 - Inxuba Yethemba</v>
      </c>
      <c r="G86" s="207" t="s">
        <v>1432</v>
      </c>
      <c r="H86" s="209"/>
    </row>
    <row r="87" spans="2:8" x14ac:dyDescent="0.45">
      <c r="B87" s="205" t="s">
        <v>1364</v>
      </c>
      <c r="C87" s="206">
        <v>205</v>
      </c>
      <c r="D87" s="203" t="s">
        <v>1428</v>
      </c>
      <c r="E87" s="207" t="s">
        <v>1365</v>
      </c>
      <c r="F87" s="204" t="str">
        <f t="shared" si="1"/>
        <v>NW405 - JB Marks</v>
      </c>
      <c r="G87" s="207" t="s">
        <v>1432</v>
      </c>
      <c r="H87" s="209"/>
    </row>
    <row r="88" spans="2:8" x14ac:dyDescent="0.45">
      <c r="B88" s="205" t="s">
        <v>934</v>
      </c>
      <c r="C88" s="206">
        <v>26</v>
      </c>
      <c r="D88" s="203" t="s">
        <v>1428</v>
      </c>
      <c r="E88" s="207" t="s">
        <v>935</v>
      </c>
      <c r="F88" s="204" t="str">
        <f t="shared" si="1"/>
        <v>DC14 - Joe Gqabi District</v>
      </c>
      <c r="G88" s="207" t="s">
        <v>1432</v>
      </c>
      <c r="H88" s="209"/>
    </row>
    <row r="89" spans="2:8" x14ac:dyDescent="0.45">
      <c r="B89" s="205" t="s">
        <v>1316</v>
      </c>
      <c r="C89" s="206">
        <v>237</v>
      </c>
      <c r="D89" s="203" t="s">
        <v>1428</v>
      </c>
      <c r="E89" s="207" t="s">
        <v>1317</v>
      </c>
      <c r="F89" s="204" t="str">
        <f t="shared" si="1"/>
        <v>NC451 - Joe Morolong</v>
      </c>
      <c r="G89" s="207" t="s">
        <v>1432</v>
      </c>
      <c r="H89" s="209"/>
    </row>
    <row r="90" spans="2:8" x14ac:dyDescent="0.45">
      <c r="B90" s="205" t="s">
        <v>1260</v>
      </c>
      <c r="C90" s="206">
        <v>9</v>
      </c>
      <c r="D90" s="203" t="s">
        <v>1428</v>
      </c>
      <c r="E90" s="207" t="s">
        <v>1261</v>
      </c>
      <c r="F90" s="204" t="str">
        <f t="shared" si="1"/>
        <v>DC45 - John Taolo Gaetsewe District</v>
      </c>
      <c r="G90" s="207" t="s">
        <v>1432</v>
      </c>
      <c r="H90" s="209"/>
    </row>
    <row r="91" spans="2:8" x14ac:dyDescent="0.45">
      <c r="B91" s="205" t="s">
        <v>1146</v>
      </c>
      <c r="C91" s="206">
        <v>163</v>
      </c>
      <c r="D91" s="203" t="s">
        <v>1428</v>
      </c>
      <c r="E91" s="207" t="s">
        <v>1147</v>
      </c>
      <c r="F91" s="204" t="str">
        <f t="shared" si="1"/>
        <v>KZN272 - Jozini</v>
      </c>
      <c r="G91" s="207" t="s">
        <v>1432</v>
      </c>
      <c r="H91" s="209"/>
    </row>
    <row r="92" spans="2:8" x14ac:dyDescent="0.45">
      <c r="B92" s="205" t="s">
        <v>1358</v>
      </c>
      <c r="C92" s="206">
        <v>206</v>
      </c>
      <c r="D92" s="203" t="s">
        <v>1428</v>
      </c>
      <c r="E92" s="207" t="s">
        <v>1359</v>
      </c>
      <c r="F92" s="204" t="str">
        <f t="shared" si="1"/>
        <v>NW397 - Kagisano-Molopo</v>
      </c>
      <c r="G92" s="207" t="s">
        <v>1432</v>
      </c>
      <c r="H92" s="209"/>
    </row>
    <row r="93" spans="2:8" x14ac:dyDescent="0.45">
      <c r="B93" s="205" t="s">
        <v>1300</v>
      </c>
      <c r="C93" s="206">
        <v>238</v>
      </c>
      <c r="D93" s="203" t="s">
        <v>1428</v>
      </c>
      <c r="E93" s="207" t="s">
        <v>1301</v>
      </c>
      <c r="F93" s="204" t="str">
        <f t="shared" si="1"/>
        <v>NC082 - Kai !Garib</v>
      </c>
      <c r="G93" s="207" t="s">
        <v>1432</v>
      </c>
      <c r="H93" s="209"/>
    </row>
    <row r="94" spans="2:8" x14ac:dyDescent="0.45">
      <c r="B94" s="205" t="s">
        <v>1276</v>
      </c>
      <c r="C94" s="206">
        <v>239</v>
      </c>
      <c r="D94" s="203" t="s">
        <v>1428</v>
      </c>
      <c r="E94" s="207" t="s">
        <v>1277</v>
      </c>
      <c r="F94" s="204" t="str">
        <f t="shared" si="1"/>
        <v>NC064 - Kamiesberg</v>
      </c>
      <c r="G94" s="207" t="s">
        <v>1432</v>
      </c>
      <c r="H94" s="209"/>
    </row>
    <row r="95" spans="2:8" x14ac:dyDescent="0.45">
      <c r="B95" s="205" t="s">
        <v>1408</v>
      </c>
      <c r="C95" s="206">
        <v>278</v>
      </c>
      <c r="D95" s="203" t="s">
        <v>1428</v>
      </c>
      <c r="E95" s="207" t="s">
        <v>1409</v>
      </c>
      <c r="F95" s="204" t="str">
        <f t="shared" si="1"/>
        <v>WC041 - Kannaland</v>
      </c>
      <c r="G95" s="207" t="s">
        <v>1432</v>
      </c>
      <c r="H95" s="209"/>
    </row>
    <row r="96" spans="2:8" x14ac:dyDescent="0.45">
      <c r="B96" s="205" t="s">
        <v>1290</v>
      </c>
      <c r="C96" s="206">
        <v>115</v>
      </c>
      <c r="D96" s="203" t="s">
        <v>1428</v>
      </c>
      <c r="E96" s="207" t="s">
        <v>1291</v>
      </c>
      <c r="F96" s="204" t="str">
        <f t="shared" si="1"/>
        <v xml:space="preserve">NC074 - Kareeberg </v>
      </c>
      <c r="G96" s="207" t="s">
        <v>1432</v>
      </c>
      <c r="H96" s="209"/>
    </row>
    <row r="97" spans="2:8" x14ac:dyDescent="0.45">
      <c r="B97" s="205" t="s">
        <v>1280</v>
      </c>
      <c r="C97" s="206">
        <v>194</v>
      </c>
      <c r="D97" s="203" t="s">
        <v>1428</v>
      </c>
      <c r="E97" s="207" t="s">
        <v>1281</v>
      </c>
      <c r="F97" s="204" t="str">
        <f t="shared" si="1"/>
        <v>NC066 - Karoo Hoogland</v>
      </c>
      <c r="G97" s="207" t="s">
        <v>1432</v>
      </c>
      <c r="H97" s="209"/>
    </row>
    <row r="98" spans="2:8" x14ac:dyDescent="0.45">
      <c r="B98" s="205" t="s">
        <v>1304</v>
      </c>
      <c r="C98" s="206">
        <v>240</v>
      </c>
      <c r="D98" s="203" t="s">
        <v>1428</v>
      </c>
      <c r="E98" s="207" t="s">
        <v>1305</v>
      </c>
      <c r="F98" s="204" t="str">
        <f t="shared" si="1"/>
        <v>NC086 - Kgatelopele</v>
      </c>
      <c r="G98" s="207" t="s">
        <v>1432</v>
      </c>
      <c r="H98" s="209"/>
    </row>
    <row r="99" spans="2:8" x14ac:dyDescent="0.45">
      <c r="B99" s="205" t="s">
        <v>1338</v>
      </c>
      <c r="C99" s="206">
        <v>243</v>
      </c>
      <c r="D99" s="203" t="s">
        <v>1428</v>
      </c>
      <c r="E99" s="207" t="s">
        <v>1339</v>
      </c>
      <c r="F99" s="204" t="str">
        <f t="shared" si="1"/>
        <v>NW374 - Kgetlengriver</v>
      </c>
      <c r="G99" s="207" t="s">
        <v>1432</v>
      </c>
      <c r="H99" s="209"/>
    </row>
    <row r="100" spans="2:8" x14ac:dyDescent="0.45">
      <c r="B100" s="205" t="s">
        <v>1282</v>
      </c>
      <c r="C100" s="206">
        <v>195</v>
      </c>
      <c r="D100" s="203" t="s">
        <v>1428</v>
      </c>
      <c r="E100" s="207" t="s">
        <v>1283</v>
      </c>
      <c r="F100" s="204" t="str">
        <f t="shared" si="1"/>
        <v>NC067 - Khai-Ma</v>
      </c>
      <c r="G100" s="207" t="s">
        <v>1432</v>
      </c>
      <c r="H100" s="209"/>
    </row>
    <row r="101" spans="2:8" x14ac:dyDescent="0.45">
      <c r="B101" s="205" t="s">
        <v>1084</v>
      </c>
      <c r="C101" s="206">
        <v>67</v>
      </c>
      <c r="D101" s="203" t="s">
        <v>1428</v>
      </c>
      <c r="E101" s="207" t="s">
        <v>1085</v>
      </c>
      <c r="F101" s="204" t="str">
        <f t="shared" si="1"/>
        <v>DC28 - King Cetshwayo District</v>
      </c>
      <c r="G101" s="207" t="s">
        <v>1432</v>
      </c>
      <c r="H101" s="209"/>
    </row>
    <row r="102" spans="2:8" x14ac:dyDescent="0.45">
      <c r="B102" s="205" t="s">
        <v>990</v>
      </c>
      <c r="C102" s="206">
        <v>135</v>
      </c>
      <c r="D102" s="203" t="s">
        <v>1428</v>
      </c>
      <c r="E102" s="207" t="s">
        <v>991</v>
      </c>
      <c r="F102" s="204" t="str">
        <f t="shared" si="1"/>
        <v>EC157 - King Sabata Dalindyebo</v>
      </c>
      <c r="G102" s="207" t="s">
        <v>1432</v>
      </c>
      <c r="H102" s="209"/>
    </row>
    <row r="103" spans="2:8" x14ac:dyDescent="0.45">
      <c r="B103" s="205" t="s">
        <v>1420</v>
      </c>
      <c r="C103" s="206">
        <v>124</v>
      </c>
      <c r="D103" s="203" t="s">
        <v>1428</v>
      </c>
      <c r="E103" s="207" t="s">
        <v>1421</v>
      </c>
      <c r="F103" s="204" t="str">
        <f t="shared" si="1"/>
        <v>WC048 - Knysna</v>
      </c>
      <c r="G103" s="207" t="s">
        <v>1432</v>
      </c>
      <c r="H103" s="209"/>
    </row>
    <row r="104" spans="2:8" x14ac:dyDescent="0.45">
      <c r="B104" s="205" t="s">
        <v>1014</v>
      </c>
      <c r="C104" s="206">
        <v>252</v>
      </c>
      <c r="D104" s="203" t="s">
        <v>1428</v>
      </c>
      <c r="E104" s="207" t="s">
        <v>1015</v>
      </c>
      <c r="F104" s="204" t="str">
        <f t="shared" si="1"/>
        <v>FS162 - Kopanong</v>
      </c>
      <c r="G104" s="207" t="s">
        <v>1432</v>
      </c>
      <c r="H104" s="209"/>
    </row>
    <row r="105" spans="2:8" x14ac:dyDescent="0.45">
      <c r="B105" s="205" t="s">
        <v>952</v>
      </c>
      <c r="C105" s="206">
        <v>33</v>
      </c>
      <c r="D105" s="203" t="s">
        <v>1428</v>
      </c>
      <c r="E105" s="207" t="s">
        <v>953</v>
      </c>
      <c r="F105" s="204" t="str">
        <f t="shared" si="1"/>
        <v>EC109 - Kou Kamma</v>
      </c>
      <c r="G105" s="207" t="s">
        <v>1432</v>
      </c>
      <c r="H105" s="209"/>
    </row>
    <row r="106" spans="2:8" x14ac:dyDescent="0.45">
      <c r="B106" s="205" t="s">
        <v>950</v>
      </c>
      <c r="C106" s="206">
        <v>34</v>
      </c>
      <c r="D106" s="203" t="s">
        <v>1428</v>
      </c>
      <c r="E106" s="207" t="s">
        <v>951</v>
      </c>
      <c r="F106" s="204" t="str">
        <f t="shared" si="1"/>
        <v>EC108 - Kouga</v>
      </c>
      <c r="G106" s="207" t="s">
        <v>1432</v>
      </c>
      <c r="H106" s="209"/>
    </row>
    <row r="107" spans="2:8" x14ac:dyDescent="0.45">
      <c r="B107" s="205" t="s">
        <v>1164</v>
      </c>
      <c r="C107" s="206">
        <v>74</v>
      </c>
      <c r="D107" s="203" t="s">
        <v>1428</v>
      </c>
      <c r="E107" s="207" t="s">
        <v>1165</v>
      </c>
      <c r="F107" s="204" t="str">
        <f t="shared" si="1"/>
        <v>KZN292 - Kwadukuza</v>
      </c>
      <c r="G107" s="207" t="s">
        <v>1432</v>
      </c>
      <c r="H107" s="209"/>
    </row>
    <row r="108" spans="2:8" x14ac:dyDescent="0.45">
      <c r="B108" s="205" t="s">
        <v>1422</v>
      </c>
      <c r="C108" s="206">
        <v>213</v>
      </c>
      <c r="D108" s="203" t="s">
        <v>1428</v>
      </c>
      <c r="E108" s="207" t="s">
        <v>1423</v>
      </c>
      <c r="F108" s="204" t="str">
        <f t="shared" si="1"/>
        <v>WC051 - Laingsburg</v>
      </c>
      <c r="G108" s="207" t="s">
        <v>1432</v>
      </c>
      <c r="H108" s="209"/>
    </row>
    <row r="109" spans="2:8" x14ac:dyDescent="0.45">
      <c r="B109" s="205" t="s">
        <v>1398</v>
      </c>
      <c r="C109" s="206">
        <v>17</v>
      </c>
      <c r="D109" s="203" t="s">
        <v>1428</v>
      </c>
      <c r="E109" s="207" t="s">
        <v>1399</v>
      </c>
      <c r="F109" s="204" t="str">
        <f t="shared" si="1"/>
        <v>WC026 - Langeberg</v>
      </c>
      <c r="G109" s="207" t="s">
        <v>1432</v>
      </c>
      <c r="H109" s="209"/>
    </row>
    <row r="110" spans="2:8" x14ac:dyDescent="0.45">
      <c r="B110" s="205" t="s">
        <v>1004</v>
      </c>
      <c r="C110" s="206">
        <v>40</v>
      </c>
      <c r="D110" s="203" t="s">
        <v>1428</v>
      </c>
      <c r="E110" s="207" t="s">
        <v>1005</v>
      </c>
      <c r="F110" s="204" t="str">
        <f t="shared" si="1"/>
        <v>DC18 - Lejweleputswa District</v>
      </c>
      <c r="G110" s="207" t="s">
        <v>1432</v>
      </c>
      <c r="H110" s="209"/>
    </row>
    <row r="111" spans="2:8" x14ac:dyDescent="0.45">
      <c r="B111" s="205" t="s">
        <v>1237</v>
      </c>
      <c r="C111" s="206">
        <v>233</v>
      </c>
      <c r="D111" s="203" t="s">
        <v>1428</v>
      </c>
      <c r="E111" s="207" t="s">
        <v>1238</v>
      </c>
      <c r="F111" s="204" t="str">
        <f t="shared" si="1"/>
        <v>MP305 - Lekwa</v>
      </c>
      <c r="G111" s="207" t="s">
        <v>1432</v>
      </c>
      <c r="H111" s="209"/>
    </row>
    <row r="112" spans="2:8" x14ac:dyDescent="0.45">
      <c r="B112" s="205" t="s">
        <v>1356</v>
      </c>
      <c r="C112" s="206">
        <v>244</v>
      </c>
      <c r="D112" s="203" t="s">
        <v>1428</v>
      </c>
      <c r="E112" s="207" t="s">
        <v>1357</v>
      </c>
      <c r="F112" s="204" t="str">
        <f t="shared" si="1"/>
        <v>NW396 - Lekwa Teemane</v>
      </c>
      <c r="G112" s="207" t="s">
        <v>1432</v>
      </c>
      <c r="H112" s="209"/>
    </row>
    <row r="113" spans="2:8" x14ac:dyDescent="0.45">
      <c r="B113" s="205" t="s">
        <v>1445</v>
      </c>
      <c r="C113" s="206">
        <v>183</v>
      </c>
      <c r="D113" s="203" t="s">
        <v>1428</v>
      </c>
      <c r="E113" s="207" t="s">
        <v>1207</v>
      </c>
      <c r="F113" s="204" t="str">
        <f t="shared" si="1"/>
        <v>LIM355 - Lepelle Nkumpi</v>
      </c>
      <c r="G113" s="207" t="s">
        <v>1432</v>
      </c>
      <c r="H113" s="209"/>
    </row>
    <row r="114" spans="2:8" x14ac:dyDescent="0.45">
      <c r="B114" s="205" t="s">
        <v>1210</v>
      </c>
      <c r="C114" s="206">
        <v>184</v>
      </c>
      <c r="D114" s="203" t="s">
        <v>1428</v>
      </c>
      <c r="E114" s="207" t="s">
        <v>1211</v>
      </c>
      <c r="F114" s="204" t="str">
        <f t="shared" si="1"/>
        <v>LIM362 - Lephalale</v>
      </c>
      <c r="G114" s="207" t="s">
        <v>1432</v>
      </c>
      <c r="H114" s="209"/>
    </row>
    <row r="115" spans="2:8" x14ac:dyDescent="0.45">
      <c r="B115" s="205" t="s">
        <v>1058</v>
      </c>
      <c r="C115" s="206">
        <v>48</v>
      </c>
      <c r="D115" s="203" t="s">
        <v>1428</v>
      </c>
      <c r="E115" s="207" t="s">
        <v>1059</v>
      </c>
      <c r="F115" s="204" t="str">
        <f t="shared" si="1"/>
        <v xml:space="preserve">GT423 - Lesedi </v>
      </c>
      <c r="G115" s="207" t="s">
        <v>1432</v>
      </c>
      <c r="H115" s="209"/>
    </row>
    <row r="116" spans="2:8" x14ac:dyDescent="0.45">
      <c r="B116" s="205" t="s">
        <v>1012</v>
      </c>
      <c r="C116" s="206">
        <v>146</v>
      </c>
      <c r="D116" s="203" t="s">
        <v>1428</v>
      </c>
      <c r="E116" s="207" t="s">
        <v>1013</v>
      </c>
      <c r="F116" s="204" t="str">
        <f t="shared" si="1"/>
        <v>FS161 - Letsemeng</v>
      </c>
      <c r="G116" s="207" t="s">
        <v>1432</v>
      </c>
      <c r="H116" s="209"/>
    </row>
    <row r="117" spans="2:8" x14ac:dyDescent="0.45">
      <c r="B117" s="205" t="s">
        <v>1334</v>
      </c>
      <c r="C117" s="206">
        <v>245</v>
      </c>
      <c r="D117" s="203" t="s">
        <v>1428</v>
      </c>
      <c r="E117" s="207" t="s">
        <v>1335</v>
      </c>
      <c r="F117" s="204" t="str">
        <f t="shared" si="1"/>
        <v>NW372 - Madibeng</v>
      </c>
      <c r="G117" s="207" t="s">
        <v>1432</v>
      </c>
      <c r="H117" s="209"/>
    </row>
    <row r="118" spans="2:8" x14ac:dyDescent="0.45">
      <c r="B118" s="205" t="s">
        <v>1044</v>
      </c>
      <c r="C118" s="206">
        <v>253</v>
      </c>
      <c r="D118" s="203" t="s">
        <v>1428</v>
      </c>
      <c r="E118" s="207" t="s">
        <v>1045</v>
      </c>
      <c r="F118" s="204" t="str">
        <f t="shared" si="1"/>
        <v>FS205 - Mafube</v>
      </c>
      <c r="G118" s="207" t="s">
        <v>1432</v>
      </c>
      <c r="H118" s="209"/>
    </row>
    <row r="119" spans="2:8" x14ac:dyDescent="0.45">
      <c r="B119" s="205" t="s">
        <v>1312</v>
      </c>
      <c r="C119" s="206">
        <v>196</v>
      </c>
      <c r="D119" s="203" t="s">
        <v>1428</v>
      </c>
      <c r="E119" s="207" t="s">
        <v>1313</v>
      </c>
      <c r="F119" s="204" t="str">
        <f t="shared" si="1"/>
        <v>NC093 - Magareng</v>
      </c>
      <c r="G119" s="207" t="s">
        <v>1432</v>
      </c>
      <c r="H119" s="209"/>
    </row>
    <row r="120" spans="2:8" x14ac:dyDescent="0.45">
      <c r="B120" s="205" t="s">
        <v>1346</v>
      </c>
      <c r="C120" s="206">
        <v>246</v>
      </c>
      <c r="D120" s="203" t="s">
        <v>1428</v>
      </c>
      <c r="E120" s="207" t="s">
        <v>1347</v>
      </c>
      <c r="F120" s="204" t="str">
        <f t="shared" si="1"/>
        <v>NW383 - Mahikeng</v>
      </c>
      <c r="G120" s="207" t="s">
        <v>1432</v>
      </c>
      <c r="H120" s="209"/>
    </row>
    <row r="121" spans="2:8" x14ac:dyDescent="0.45">
      <c r="B121" s="205" t="s">
        <v>944</v>
      </c>
      <c r="C121" s="206">
        <v>221</v>
      </c>
      <c r="D121" s="203" t="s">
        <v>1428</v>
      </c>
      <c r="E121" s="207" t="s">
        <v>945</v>
      </c>
      <c r="F121" s="204" t="str">
        <f t="shared" si="1"/>
        <v>EC104 - Makana</v>
      </c>
      <c r="G121" s="207" t="s">
        <v>1432</v>
      </c>
      <c r="H121" s="209"/>
    </row>
    <row r="122" spans="2:8" x14ac:dyDescent="0.45">
      <c r="B122" s="205" t="s">
        <v>1197</v>
      </c>
      <c r="C122" s="206">
        <v>185</v>
      </c>
      <c r="D122" s="203" t="s">
        <v>1428</v>
      </c>
      <c r="E122" s="207" t="s">
        <v>1198</v>
      </c>
      <c r="F122" s="204" t="str">
        <f t="shared" si="1"/>
        <v>LIM344 - Makhado</v>
      </c>
      <c r="G122" s="207" t="s">
        <v>1432</v>
      </c>
      <c r="H122" s="209"/>
    </row>
    <row r="123" spans="2:8" x14ac:dyDescent="0.45">
      <c r="B123" s="205" t="s">
        <v>1449</v>
      </c>
      <c r="C123" s="206">
        <v>100</v>
      </c>
      <c r="D123" s="203" t="s">
        <v>1428</v>
      </c>
      <c r="E123" s="207" t="s">
        <v>1219</v>
      </c>
      <c r="F123" s="204" t="str">
        <f t="shared" si="1"/>
        <v>LIM473 - Makhudutamaga</v>
      </c>
      <c r="G123" s="207" t="s">
        <v>1432</v>
      </c>
      <c r="H123" s="209"/>
    </row>
    <row r="124" spans="2:8" x14ac:dyDescent="0.45">
      <c r="B124" s="205" t="s">
        <v>1032</v>
      </c>
      <c r="C124" s="206">
        <v>254</v>
      </c>
      <c r="D124" s="203" t="s">
        <v>1428</v>
      </c>
      <c r="E124" s="207" t="s">
        <v>1033</v>
      </c>
      <c r="F124" s="204" t="str">
        <f t="shared" si="1"/>
        <v>FS194 - Maluti-A-Phofung</v>
      </c>
      <c r="G124" s="207" t="s">
        <v>1432</v>
      </c>
      <c r="H124" s="209"/>
    </row>
    <row r="125" spans="2:8" x14ac:dyDescent="0.45">
      <c r="B125" s="205" t="s">
        <v>1352</v>
      </c>
      <c r="C125" s="206">
        <v>276</v>
      </c>
      <c r="D125" s="203" t="s">
        <v>1428</v>
      </c>
      <c r="E125" s="207" t="s">
        <v>1353</v>
      </c>
      <c r="F125" s="204" t="str">
        <f t="shared" si="1"/>
        <v>NW393 - Mamusa</v>
      </c>
      <c r="G125" s="207" t="s">
        <v>1432</v>
      </c>
      <c r="H125" s="209"/>
    </row>
    <row r="126" spans="2:8" x14ac:dyDescent="0.45">
      <c r="B126" s="205" t="s">
        <v>1162</v>
      </c>
      <c r="C126" s="206">
        <v>75</v>
      </c>
      <c r="D126" s="203" t="s">
        <v>1428</v>
      </c>
      <c r="E126" s="207" t="s">
        <v>1163</v>
      </c>
      <c r="F126" s="204" t="str">
        <f t="shared" si="1"/>
        <v>KZN291 - Mandeni</v>
      </c>
      <c r="G126" s="207" t="s">
        <v>1432</v>
      </c>
      <c r="H126" s="209"/>
    </row>
    <row r="127" spans="2:8" x14ac:dyDescent="0.45">
      <c r="B127" s="205" t="s">
        <v>1046</v>
      </c>
      <c r="C127" s="206">
        <v>144</v>
      </c>
      <c r="D127" s="203" t="s">
        <v>1428</v>
      </c>
      <c r="E127" s="207" t="s">
        <v>1047</v>
      </c>
      <c r="F127" s="204" t="str">
        <f t="shared" si="1"/>
        <v>MAN - Mangaung Metro</v>
      </c>
      <c r="G127" s="207" t="s">
        <v>1432</v>
      </c>
      <c r="H127" s="209"/>
    </row>
    <row r="128" spans="2:8" x14ac:dyDescent="0.45">
      <c r="B128" s="205" t="s">
        <v>1036</v>
      </c>
      <c r="C128" s="206">
        <v>255</v>
      </c>
      <c r="D128" s="203" t="s">
        <v>1428</v>
      </c>
      <c r="E128" s="207" t="s">
        <v>1037</v>
      </c>
      <c r="F128" s="204" t="str">
        <f t="shared" si="1"/>
        <v>FS196 - Mantsopa</v>
      </c>
      <c r="G128" s="207" t="s">
        <v>1432</v>
      </c>
      <c r="H128" s="209"/>
    </row>
    <row r="129" spans="2:8" x14ac:dyDescent="0.45">
      <c r="B129" s="205" t="s">
        <v>1168</v>
      </c>
      <c r="C129" s="206">
        <v>76</v>
      </c>
      <c r="D129" s="203" t="s">
        <v>1428</v>
      </c>
      <c r="E129" s="207" t="s">
        <v>1169</v>
      </c>
      <c r="F129" s="204" t="str">
        <f t="shared" si="1"/>
        <v>KZN294 - Maphumulo</v>
      </c>
      <c r="G129" s="207" t="s">
        <v>1432</v>
      </c>
      <c r="H129" s="209"/>
    </row>
    <row r="130" spans="2:8" x14ac:dyDescent="0.45">
      <c r="B130" s="205" t="s">
        <v>1362</v>
      </c>
      <c r="C130" s="206">
        <v>247</v>
      </c>
      <c r="D130" s="203" t="s">
        <v>1428</v>
      </c>
      <c r="E130" s="207" t="s">
        <v>1363</v>
      </c>
      <c r="F130" s="204" t="str">
        <f t="shared" si="1"/>
        <v>NW404 - Maquassi Hills</v>
      </c>
      <c r="G130" s="207" t="s">
        <v>1432</v>
      </c>
      <c r="H130" s="209"/>
    </row>
    <row r="131" spans="2:8" x14ac:dyDescent="0.45">
      <c r="B131" s="205" t="s">
        <v>1191</v>
      </c>
      <c r="C131" s="206">
        <v>101</v>
      </c>
      <c r="D131" s="203" t="s">
        <v>1428</v>
      </c>
      <c r="E131" s="207" t="s">
        <v>1192</v>
      </c>
      <c r="F131" s="204" t="str">
        <f t="shared" si="1"/>
        <v>LIM335 - Maruleng</v>
      </c>
      <c r="G131" s="207" t="s">
        <v>1432</v>
      </c>
      <c r="H131" s="209"/>
    </row>
    <row r="132" spans="2:8" x14ac:dyDescent="0.45">
      <c r="B132" s="205" t="s">
        <v>1018</v>
      </c>
      <c r="C132" s="206">
        <v>256</v>
      </c>
      <c r="D132" s="203" t="s">
        <v>1428</v>
      </c>
      <c r="E132" s="207" t="s">
        <v>1019</v>
      </c>
      <c r="F132" s="204" t="str">
        <f t="shared" ref="F132:F195" si="2">CONCATENATE(E132,D132,B132)</f>
        <v>FS181 - Masilonyana</v>
      </c>
      <c r="G132" s="207" t="s">
        <v>1432</v>
      </c>
      <c r="H132" s="209"/>
    </row>
    <row r="133" spans="2:8" x14ac:dyDescent="0.45">
      <c r="B133" s="205" t="s">
        <v>992</v>
      </c>
      <c r="C133" s="206">
        <v>35</v>
      </c>
      <c r="D133" s="203" t="s">
        <v>1428</v>
      </c>
      <c r="E133" s="207" t="s">
        <v>993</v>
      </c>
      <c r="F133" s="204" t="str">
        <f t="shared" si="2"/>
        <v>EC441 - Matatiele</v>
      </c>
      <c r="G133" s="207" t="s">
        <v>1432</v>
      </c>
      <c r="H133" s="209"/>
    </row>
    <row r="134" spans="2:8" x14ac:dyDescent="0.45">
      <c r="B134" s="205" t="s">
        <v>1022</v>
      </c>
      <c r="C134" s="206">
        <v>257</v>
      </c>
      <c r="D134" s="203" t="s">
        <v>1428</v>
      </c>
      <c r="E134" s="207" t="s">
        <v>1023</v>
      </c>
      <c r="F134" s="204" t="str">
        <f t="shared" si="2"/>
        <v>FS184 - Matjhabeng</v>
      </c>
      <c r="G134" s="207" t="s">
        <v>1432</v>
      </c>
      <c r="H134" s="209"/>
    </row>
    <row r="135" spans="2:8" x14ac:dyDescent="0.45">
      <c r="B135" s="205" t="s">
        <v>1360</v>
      </c>
      <c r="C135" s="206">
        <v>207</v>
      </c>
      <c r="D135" s="203" t="s">
        <v>1428</v>
      </c>
      <c r="E135" s="207" t="s">
        <v>1361</v>
      </c>
      <c r="F135" s="204" t="str">
        <f t="shared" si="2"/>
        <v>NW403 - Matlosana</v>
      </c>
      <c r="G135" s="207" t="s">
        <v>1432</v>
      </c>
      <c r="H135" s="209"/>
    </row>
    <row r="136" spans="2:8" x14ac:dyDescent="0.45">
      <c r="B136" s="205" t="s">
        <v>1380</v>
      </c>
      <c r="C136" s="206">
        <v>125</v>
      </c>
      <c r="D136" s="203" t="s">
        <v>1428</v>
      </c>
      <c r="E136" s="207" t="s">
        <v>1381</v>
      </c>
      <c r="F136" s="204" t="str">
        <f t="shared" si="2"/>
        <v>WC011 - Matzikama</v>
      </c>
      <c r="G136" s="207" t="s">
        <v>1432</v>
      </c>
      <c r="H136" s="209"/>
    </row>
    <row r="137" spans="2:8" x14ac:dyDescent="0.45">
      <c r="B137" s="205" t="s">
        <v>954</v>
      </c>
      <c r="C137" s="206">
        <v>36</v>
      </c>
      <c r="D137" s="203" t="s">
        <v>1428</v>
      </c>
      <c r="E137" s="207" t="s">
        <v>955</v>
      </c>
      <c r="F137" s="204" t="str">
        <f t="shared" si="2"/>
        <v>EC121 - Mbhashe</v>
      </c>
      <c r="G137" s="207" t="s">
        <v>1432</v>
      </c>
      <c r="H137" s="209"/>
    </row>
    <row r="138" spans="2:8" x14ac:dyDescent="0.45">
      <c r="B138" s="205" t="s">
        <v>996</v>
      </c>
      <c r="C138" s="206">
        <v>37</v>
      </c>
      <c r="D138" s="203" t="s">
        <v>1428</v>
      </c>
      <c r="E138" s="207" t="s">
        <v>997</v>
      </c>
      <c r="F138" s="204" t="str">
        <f t="shared" si="2"/>
        <v>EC443 - Mbizana</v>
      </c>
      <c r="G138" s="207" t="s">
        <v>1432</v>
      </c>
      <c r="H138" s="209"/>
    </row>
    <row r="139" spans="2:8" x14ac:dyDescent="0.45">
      <c r="B139" s="205" t="s">
        <v>1062</v>
      </c>
      <c r="C139" s="206">
        <v>49</v>
      </c>
      <c r="D139" s="203" t="s">
        <v>1428</v>
      </c>
      <c r="E139" s="207" t="s">
        <v>1063</v>
      </c>
      <c r="F139" s="204" t="str">
        <f t="shared" si="2"/>
        <v>GT484 - Merafong City</v>
      </c>
      <c r="G139" s="207" t="s">
        <v>1432</v>
      </c>
      <c r="H139" s="209"/>
    </row>
    <row r="140" spans="2:8" x14ac:dyDescent="0.45">
      <c r="B140" s="205" t="s">
        <v>1042</v>
      </c>
      <c r="C140" s="206">
        <v>147</v>
      </c>
      <c r="D140" s="203" t="s">
        <v>1428</v>
      </c>
      <c r="E140" s="207" t="s">
        <v>1043</v>
      </c>
      <c r="F140" s="204" t="str">
        <f t="shared" si="2"/>
        <v>FS204 - Metsimaholo</v>
      </c>
      <c r="G140" s="207" t="s">
        <v>1432</v>
      </c>
      <c r="H140" s="209"/>
    </row>
    <row r="141" spans="2:8" x14ac:dyDescent="0.45">
      <c r="B141" s="205" t="s">
        <v>1152</v>
      </c>
      <c r="C141" s="206">
        <v>77</v>
      </c>
      <c r="D141" s="203" t="s">
        <v>1428</v>
      </c>
      <c r="E141" s="207" t="s">
        <v>1153</v>
      </c>
      <c r="F141" s="204" t="str">
        <f t="shared" si="2"/>
        <v>KZN281 - Mfolozi</v>
      </c>
      <c r="G141" s="207" t="s">
        <v>1432</v>
      </c>
      <c r="H141" s="209"/>
    </row>
    <row r="142" spans="2:8" x14ac:dyDescent="0.45">
      <c r="B142" s="205" t="s">
        <v>988</v>
      </c>
      <c r="C142" s="206">
        <v>136</v>
      </c>
      <c r="D142" s="203" t="s">
        <v>1428</v>
      </c>
      <c r="E142" s="207" t="s">
        <v>989</v>
      </c>
      <c r="F142" s="204" t="str">
        <f t="shared" si="2"/>
        <v>EC156 - Mhlontlo</v>
      </c>
      <c r="G142" s="207" t="s">
        <v>1432</v>
      </c>
      <c r="H142" s="209"/>
    </row>
    <row r="143" spans="2:8" x14ac:dyDescent="0.45">
      <c r="B143" s="205" t="s">
        <v>1056</v>
      </c>
      <c r="C143" s="206">
        <v>2</v>
      </c>
      <c r="D143" s="203" t="s">
        <v>1428</v>
      </c>
      <c r="E143" s="207" t="s">
        <v>1057</v>
      </c>
      <c r="F143" s="204" t="str">
        <f t="shared" si="2"/>
        <v>GT422 - Midvaal</v>
      </c>
      <c r="G143" s="207" t="s">
        <v>1432</v>
      </c>
      <c r="H143" s="209"/>
    </row>
    <row r="144" spans="2:8" x14ac:dyDescent="0.45">
      <c r="B144" s="205" t="s">
        <v>1112</v>
      </c>
      <c r="C144" s="206">
        <v>78</v>
      </c>
      <c r="D144" s="203" t="s">
        <v>1428</v>
      </c>
      <c r="E144" s="207" t="s">
        <v>1113</v>
      </c>
      <c r="F144" s="204" t="str">
        <f t="shared" si="2"/>
        <v>KZN226 - Mkhambathini</v>
      </c>
      <c r="G144" s="207" t="s">
        <v>1432</v>
      </c>
      <c r="H144" s="209"/>
    </row>
    <row r="145" spans="2:8" x14ac:dyDescent="0.45">
      <c r="B145" s="205" t="s">
        <v>1233</v>
      </c>
      <c r="C145" s="206">
        <v>189</v>
      </c>
      <c r="D145" s="203" t="s">
        <v>1428</v>
      </c>
      <c r="E145" s="207" t="s">
        <v>1234</v>
      </c>
      <c r="F145" s="204" t="str">
        <f t="shared" si="2"/>
        <v>MP303 - Mkhondo</v>
      </c>
      <c r="G145" s="207" t="s">
        <v>1432</v>
      </c>
      <c r="H145" s="209"/>
    </row>
    <row r="146" spans="2:8" x14ac:dyDescent="0.45">
      <c r="B146" s="205" t="s">
        <v>956</v>
      </c>
      <c r="C146" s="206">
        <v>137</v>
      </c>
      <c r="D146" s="203" t="s">
        <v>1428</v>
      </c>
      <c r="E146" s="207" t="s">
        <v>957</v>
      </c>
      <c r="F146" s="204" t="str">
        <f t="shared" si="2"/>
        <v>EC122 - Mnquma</v>
      </c>
      <c r="G146" s="207" t="s">
        <v>1432</v>
      </c>
      <c r="H146" s="209"/>
    </row>
    <row r="147" spans="2:8" x14ac:dyDescent="0.45">
      <c r="B147" s="205" t="s">
        <v>1447</v>
      </c>
      <c r="C147" s="206">
        <v>230</v>
      </c>
      <c r="D147" s="203" t="s">
        <v>1428</v>
      </c>
      <c r="E147" s="207" t="s">
        <v>1215</v>
      </c>
      <c r="F147" s="204" t="str">
        <f t="shared" si="2"/>
        <v xml:space="preserve">LIM368 - Modimolle-Mookgophong </v>
      </c>
      <c r="G147" s="207" t="s">
        <v>1432</v>
      </c>
      <c r="H147" s="209"/>
    </row>
    <row r="148" spans="2:8" x14ac:dyDescent="0.45">
      <c r="B148" s="205" t="s">
        <v>1213</v>
      </c>
      <c r="C148" s="206">
        <v>264</v>
      </c>
      <c r="D148" s="203" t="s">
        <v>1428</v>
      </c>
      <c r="E148" s="207" t="s">
        <v>1214</v>
      </c>
      <c r="F148" s="204" t="str">
        <f t="shared" si="2"/>
        <v>LIM367 - Mogalakwena</v>
      </c>
      <c r="G148" s="207" t="s">
        <v>1432</v>
      </c>
      <c r="H148" s="209"/>
    </row>
    <row r="149" spans="2:8" x14ac:dyDescent="0.45">
      <c r="B149" s="205" t="s">
        <v>1060</v>
      </c>
      <c r="C149" s="206">
        <v>50</v>
      </c>
      <c r="D149" s="203" t="s">
        <v>1428</v>
      </c>
      <c r="E149" s="207" t="s">
        <v>1061</v>
      </c>
      <c r="F149" s="204" t="str">
        <f t="shared" si="2"/>
        <v>GT481 - Mogale City</v>
      </c>
      <c r="G149" s="207" t="s">
        <v>1432</v>
      </c>
      <c r="H149" s="209"/>
    </row>
    <row r="150" spans="2:8" x14ac:dyDescent="0.45">
      <c r="B150" s="205" t="s">
        <v>1016</v>
      </c>
      <c r="C150" s="206">
        <v>148</v>
      </c>
      <c r="D150" s="203" t="s">
        <v>1428</v>
      </c>
      <c r="E150" s="207" t="s">
        <v>1017</v>
      </c>
      <c r="F150" s="204" t="str">
        <f t="shared" si="2"/>
        <v>FS163 - Mohokare</v>
      </c>
      <c r="G150" s="207" t="s">
        <v>1432</v>
      </c>
      <c r="H150" s="209"/>
    </row>
    <row r="151" spans="2:8" x14ac:dyDescent="0.45">
      <c r="B151" s="205" t="s">
        <v>1203</v>
      </c>
      <c r="C151" s="206">
        <v>102</v>
      </c>
      <c r="D151" s="203" t="s">
        <v>1428</v>
      </c>
      <c r="E151" s="207" t="s">
        <v>1204</v>
      </c>
      <c r="F151" s="204" t="str">
        <f t="shared" si="2"/>
        <v>LIM353 - Molemole</v>
      </c>
      <c r="G151" s="207" t="s">
        <v>1432</v>
      </c>
      <c r="H151" s="209"/>
    </row>
    <row r="152" spans="2:8" x14ac:dyDescent="0.45">
      <c r="B152" s="205" t="s">
        <v>1439</v>
      </c>
      <c r="C152" s="206">
        <v>171</v>
      </c>
      <c r="D152" s="203" t="s">
        <v>1428</v>
      </c>
      <c r="E152" s="207" t="s">
        <v>1178</v>
      </c>
      <c r="F152" s="204" t="str">
        <f t="shared" si="2"/>
        <v>DC33 - Mopani District</v>
      </c>
      <c r="G152" s="207" t="s">
        <v>1432</v>
      </c>
      <c r="H152" s="209"/>
    </row>
    <row r="153" spans="2:8" x14ac:dyDescent="0.45">
      <c r="B153" s="205" t="s">
        <v>1038</v>
      </c>
      <c r="C153" s="206">
        <v>149</v>
      </c>
      <c r="D153" s="203" t="s">
        <v>1428</v>
      </c>
      <c r="E153" s="207" t="s">
        <v>1039</v>
      </c>
      <c r="F153" s="204" t="str">
        <f t="shared" si="2"/>
        <v>FS201 - Moqhaka</v>
      </c>
      <c r="G153" s="207" t="s">
        <v>1432</v>
      </c>
      <c r="H153" s="209"/>
    </row>
    <row r="154" spans="2:8" x14ac:dyDescent="0.45">
      <c r="B154" s="205" t="s">
        <v>1332</v>
      </c>
      <c r="C154" s="206">
        <v>208</v>
      </c>
      <c r="D154" s="203" t="s">
        <v>1428</v>
      </c>
      <c r="E154" s="207" t="s">
        <v>1333</v>
      </c>
      <c r="F154" s="204" t="str">
        <f t="shared" si="2"/>
        <v>NW371 - Moretele</v>
      </c>
      <c r="G154" s="207" t="s">
        <v>1432</v>
      </c>
      <c r="H154" s="209"/>
    </row>
    <row r="155" spans="2:8" x14ac:dyDescent="0.45">
      <c r="B155" s="205" t="s">
        <v>1340</v>
      </c>
      <c r="C155" s="206">
        <v>209</v>
      </c>
      <c r="D155" s="203" t="s">
        <v>1428</v>
      </c>
      <c r="E155" s="207" t="s">
        <v>1341</v>
      </c>
      <c r="F155" s="204" t="str">
        <f t="shared" si="2"/>
        <v>NW375 - Moses Kotane</v>
      </c>
      <c r="G155" s="207" t="s">
        <v>1432</v>
      </c>
      <c r="H155" s="209"/>
    </row>
    <row r="156" spans="2:8" x14ac:dyDescent="0.45">
      <c r="B156" s="205" t="s">
        <v>1412</v>
      </c>
      <c r="C156" s="206">
        <v>126</v>
      </c>
      <c r="D156" s="203" t="s">
        <v>1428</v>
      </c>
      <c r="E156" s="207" t="s">
        <v>1413</v>
      </c>
      <c r="F156" s="204" t="str">
        <f t="shared" si="2"/>
        <v>WC043 - Mossel Bay</v>
      </c>
      <c r="G156" s="207" t="s">
        <v>1432</v>
      </c>
      <c r="H156" s="209"/>
    </row>
    <row r="157" spans="2:8" x14ac:dyDescent="0.45">
      <c r="B157" s="205" t="s">
        <v>1106</v>
      </c>
      <c r="C157" s="206">
        <v>229</v>
      </c>
      <c r="D157" s="203" t="s">
        <v>1428</v>
      </c>
      <c r="E157" s="207" t="s">
        <v>1107</v>
      </c>
      <c r="F157" s="204" t="str">
        <f t="shared" si="2"/>
        <v>KZN223 - Mpofana</v>
      </c>
      <c r="G157" s="207" t="s">
        <v>1432</v>
      </c>
      <c r="H157" s="209"/>
    </row>
    <row r="158" spans="2:8" x14ac:dyDescent="0.45">
      <c r="B158" s="205" t="s">
        <v>1124</v>
      </c>
      <c r="C158" s="206">
        <v>79</v>
      </c>
      <c r="D158" s="203" t="s">
        <v>1428</v>
      </c>
      <c r="E158" s="207" t="s">
        <v>1125</v>
      </c>
      <c r="F158" s="204" t="str">
        <f t="shared" si="2"/>
        <v>KZN244 - Msinga</v>
      </c>
      <c r="G158" s="207" t="s">
        <v>1432</v>
      </c>
      <c r="H158" s="209"/>
    </row>
    <row r="159" spans="2:8" x14ac:dyDescent="0.45">
      <c r="B159" s="205" t="s">
        <v>1231</v>
      </c>
      <c r="C159" s="206">
        <v>215</v>
      </c>
      <c r="D159" s="203" t="s">
        <v>1428</v>
      </c>
      <c r="E159" s="207" t="s">
        <v>1232</v>
      </c>
      <c r="F159" s="204" t="str">
        <f t="shared" si="2"/>
        <v>MP302 - Msukaligwa</v>
      </c>
      <c r="G159" s="207" t="s">
        <v>1432</v>
      </c>
      <c r="H159" s="209"/>
    </row>
    <row r="160" spans="2:8" x14ac:dyDescent="0.45">
      <c r="B160" s="205" t="s">
        <v>1110</v>
      </c>
      <c r="C160" s="206">
        <v>164</v>
      </c>
      <c r="D160" s="203" t="s">
        <v>1428</v>
      </c>
      <c r="E160" s="207" t="s">
        <v>1111</v>
      </c>
      <c r="F160" s="204" t="str">
        <f t="shared" si="2"/>
        <v>KZN225 - Msunduzi</v>
      </c>
      <c r="G160" s="207" t="s">
        <v>1432</v>
      </c>
      <c r="H160" s="209"/>
    </row>
    <row r="161" spans="2:8" x14ac:dyDescent="0.45">
      <c r="B161" s="205" t="s">
        <v>1158</v>
      </c>
      <c r="C161" s="206">
        <v>80</v>
      </c>
      <c r="D161" s="203" t="s">
        <v>1428</v>
      </c>
      <c r="E161" s="207" t="s">
        <v>1159</v>
      </c>
      <c r="F161" s="204" t="str">
        <f t="shared" si="2"/>
        <v>KZN285 - Mthonjaneni</v>
      </c>
      <c r="G161" s="207" t="s">
        <v>1432</v>
      </c>
      <c r="H161" s="209"/>
    </row>
    <row r="162" spans="2:8" x14ac:dyDescent="0.45">
      <c r="B162" s="205" t="s">
        <v>1148</v>
      </c>
      <c r="C162" s="206">
        <v>165</v>
      </c>
      <c r="D162" s="203" t="s">
        <v>1428</v>
      </c>
      <c r="E162" s="207" t="s">
        <v>1149</v>
      </c>
      <c r="F162" s="204" t="str">
        <f t="shared" si="2"/>
        <v>KZN275 - Mtubatuba</v>
      </c>
      <c r="G162" s="207" t="s">
        <v>1432</v>
      </c>
      <c r="H162" s="209"/>
    </row>
    <row r="163" spans="2:8" x14ac:dyDescent="0.45">
      <c r="B163" s="205" t="s">
        <v>1193</v>
      </c>
      <c r="C163" s="206">
        <v>186</v>
      </c>
      <c r="D163" s="203" t="s">
        <v>1428</v>
      </c>
      <c r="E163" s="207" t="s">
        <v>1194</v>
      </c>
      <c r="F163" s="204" t="str">
        <f t="shared" si="2"/>
        <v>LIM341 - Musina</v>
      </c>
      <c r="G163" s="207" t="s">
        <v>1432</v>
      </c>
      <c r="H163" s="209"/>
    </row>
    <row r="164" spans="2:8" x14ac:dyDescent="0.45">
      <c r="B164" s="205" t="s">
        <v>1024</v>
      </c>
      <c r="C164" s="206">
        <v>225</v>
      </c>
      <c r="D164" s="203" t="s">
        <v>1428</v>
      </c>
      <c r="E164" s="207" t="s">
        <v>1025</v>
      </c>
      <c r="F164" s="204" t="str">
        <f t="shared" si="2"/>
        <v>FS185 - Nala</v>
      </c>
      <c r="G164" s="207" t="s">
        <v>1432</v>
      </c>
      <c r="H164" s="209"/>
    </row>
    <row r="165" spans="2:8" x14ac:dyDescent="0.45">
      <c r="B165" s="205" t="s">
        <v>1378</v>
      </c>
      <c r="C165" s="206">
        <v>277</v>
      </c>
      <c r="D165" s="203" t="s">
        <v>1428</v>
      </c>
      <c r="E165" s="207" t="s">
        <v>1379</v>
      </c>
      <c r="F165" s="204" t="str">
        <f t="shared" si="2"/>
        <v>NW392 - Naledi</v>
      </c>
      <c r="G165" s="207" t="s">
        <v>1432</v>
      </c>
      <c r="H165" s="209"/>
    </row>
    <row r="166" spans="2:8" x14ac:dyDescent="0.45">
      <c r="B166" s="205" t="s">
        <v>1274</v>
      </c>
      <c r="C166" s="206">
        <v>197</v>
      </c>
      <c r="D166" s="203" t="s">
        <v>1428</v>
      </c>
      <c r="E166" s="207" t="s">
        <v>1275</v>
      </c>
      <c r="F166" s="204" t="str">
        <f t="shared" si="2"/>
        <v>NC062 - Nama Khoi</v>
      </c>
      <c r="G166" s="207" t="s">
        <v>1432</v>
      </c>
      <c r="H166" s="209"/>
    </row>
    <row r="167" spans="2:8" x14ac:dyDescent="0.45">
      <c r="B167" s="205" t="s">
        <v>1262</v>
      </c>
      <c r="C167" s="206">
        <v>110</v>
      </c>
      <c r="D167" s="203" t="s">
        <v>1428</v>
      </c>
      <c r="E167" s="207" t="s">
        <v>1263</v>
      </c>
      <c r="F167" s="204" t="str">
        <f t="shared" si="2"/>
        <v xml:space="preserve">DC6 - Namakwa District </v>
      </c>
      <c r="G167" s="207" t="s">
        <v>1432</v>
      </c>
      <c r="H167" s="209"/>
    </row>
    <row r="168" spans="2:8" x14ac:dyDescent="0.45">
      <c r="B168" s="205" t="s">
        <v>946</v>
      </c>
      <c r="C168" s="206">
        <v>138</v>
      </c>
      <c r="D168" s="203" t="s">
        <v>1428</v>
      </c>
      <c r="E168" s="207" t="s">
        <v>947</v>
      </c>
      <c r="F168" s="204" t="str">
        <f t="shared" si="2"/>
        <v>EC105 - Ndlambe</v>
      </c>
      <c r="G168" s="207" t="s">
        <v>1432</v>
      </c>
      <c r="H168" s="209"/>
    </row>
    <row r="169" spans="2:8" x14ac:dyDescent="0.45">
      <c r="B169" s="205" t="s">
        <v>1166</v>
      </c>
      <c r="C169" s="206">
        <v>81</v>
      </c>
      <c r="D169" s="203" t="s">
        <v>1428</v>
      </c>
      <c r="E169" s="207" t="s">
        <v>1167</v>
      </c>
      <c r="F169" s="204" t="str">
        <f t="shared" si="2"/>
        <v>KZN293 - Ndwedwe</v>
      </c>
      <c r="G169" s="207" t="s">
        <v>1432</v>
      </c>
      <c r="H169" s="209"/>
    </row>
    <row r="170" spans="2:8" x14ac:dyDescent="0.45">
      <c r="B170" s="205" t="s">
        <v>1000</v>
      </c>
      <c r="C170" s="206">
        <v>250</v>
      </c>
      <c r="D170" s="203" t="s">
        <v>1428</v>
      </c>
      <c r="E170" s="207" t="s">
        <v>1001</v>
      </c>
      <c r="F170" s="204" t="str">
        <f t="shared" si="2"/>
        <v>NMA - Nelson Mandela Bay Metro</v>
      </c>
      <c r="G170" s="207" t="s">
        <v>1432</v>
      </c>
      <c r="H170" s="209"/>
    </row>
    <row r="171" spans="2:8" x14ac:dyDescent="0.45">
      <c r="B171" s="205" t="s">
        <v>1128</v>
      </c>
      <c r="C171" s="206">
        <v>82</v>
      </c>
      <c r="D171" s="203" t="s">
        <v>1428</v>
      </c>
      <c r="E171" s="207" t="s">
        <v>1129</v>
      </c>
      <c r="F171" s="204" t="str">
        <f t="shared" si="2"/>
        <v>KZN252 - Newcastle</v>
      </c>
      <c r="G171" s="207" t="s">
        <v>1432</v>
      </c>
      <c r="H171" s="209"/>
    </row>
    <row r="172" spans="2:8" x14ac:dyDescent="0.45">
      <c r="B172" s="205" t="s">
        <v>1324</v>
      </c>
      <c r="C172" s="206">
        <v>274</v>
      </c>
      <c r="D172" s="203" t="s">
        <v>1428</v>
      </c>
      <c r="E172" s="207" t="s">
        <v>1325</v>
      </c>
      <c r="F172" s="204" t="str">
        <f t="shared" si="2"/>
        <v>DC38 - Ngaka Modiri Molema District</v>
      </c>
      <c r="G172" s="207" t="s">
        <v>1432</v>
      </c>
      <c r="H172" s="209"/>
    </row>
    <row r="173" spans="2:8" x14ac:dyDescent="0.45">
      <c r="B173" s="205" t="s">
        <v>962</v>
      </c>
      <c r="C173" s="206">
        <v>139</v>
      </c>
      <c r="D173" s="203" t="s">
        <v>1428</v>
      </c>
      <c r="E173" s="207" t="s">
        <v>963</v>
      </c>
      <c r="F173" s="204" t="str">
        <f t="shared" si="2"/>
        <v>EC126 - Ngqushwa</v>
      </c>
      <c r="G173" s="207" t="s">
        <v>1432</v>
      </c>
      <c r="H173" s="209"/>
    </row>
    <row r="174" spans="2:8" x14ac:dyDescent="0.45">
      <c r="B174" s="205" t="s">
        <v>1040</v>
      </c>
      <c r="C174" s="206">
        <v>150</v>
      </c>
      <c r="D174" s="203" t="s">
        <v>1428</v>
      </c>
      <c r="E174" s="207" t="s">
        <v>1041</v>
      </c>
      <c r="F174" s="204" t="str">
        <f t="shared" si="2"/>
        <v>FS203 - Ngwathe</v>
      </c>
      <c r="G174" s="207" t="s">
        <v>1432</v>
      </c>
      <c r="H174" s="209"/>
    </row>
    <row r="175" spans="2:8" x14ac:dyDescent="0.45">
      <c r="B175" s="205" t="s">
        <v>1160</v>
      </c>
      <c r="C175" s="206">
        <v>83</v>
      </c>
      <c r="D175" s="203" t="s">
        <v>1428</v>
      </c>
      <c r="E175" s="207" t="s">
        <v>1161</v>
      </c>
      <c r="F175" s="204" t="str">
        <f t="shared" si="2"/>
        <v>KZN286 - Nkandla</v>
      </c>
      <c r="G175" s="207" t="s">
        <v>1432</v>
      </c>
      <c r="H175" s="209"/>
    </row>
    <row r="176" spans="2:8" x14ac:dyDescent="0.45">
      <c r="B176" s="205" t="s">
        <v>1223</v>
      </c>
      <c r="C176" s="206">
        <v>8</v>
      </c>
      <c r="D176" s="203" t="s">
        <v>1428</v>
      </c>
      <c r="E176" s="207" t="s">
        <v>1224</v>
      </c>
      <c r="F176" s="204" t="str">
        <f t="shared" si="2"/>
        <v>DC31 - Nkangala District</v>
      </c>
      <c r="G176" s="207" t="s">
        <v>1432</v>
      </c>
      <c r="H176" s="209"/>
    </row>
    <row r="177" spans="2:8" x14ac:dyDescent="0.45">
      <c r="B177" s="205" t="s">
        <v>1030</v>
      </c>
      <c r="C177" s="206">
        <v>226</v>
      </c>
      <c r="D177" s="203" t="s">
        <v>1428</v>
      </c>
      <c r="E177" s="207" t="s">
        <v>1031</v>
      </c>
      <c r="F177" s="204" t="str">
        <f t="shared" si="2"/>
        <v>FS193 - Nketoana</v>
      </c>
      <c r="G177" s="207" t="s">
        <v>1432</v>
      </c>
      <c r="H177" s="209"/>
    </row>
    <row r="178" spans="2:8" x14ac:dyDescent="0.45">
      <c r="B178" s="205" t="s">
        <v>1254</v>
      </c>
      <c r="C178" s="206">
        <v>107</v>
      </c>
      <c r="D178" s="203" t="s">
        <v>1428</v>
      </c>
      <c r="E178" s="207" t="s">
        <v>1255</v>
      </c>
      <c r="F178" s="204" t="str">
        <f t="shared" si="2"/>
        <v>MP324 - Nkomazi</v>
      </c>
      <c r="G178" s="207" t="s">
        <v>1432</v>
      </c>
      <c r="H178" s="209"/>
    </row>
    <row r="179" spans="2:8" x14ac:dyDescent="0.45">
      <c r="B179" s="205" t="s">
        <v>1140</v>
      </c>
      <c r="C179" s="206">
        <v>84</v>
      </c>
      <c r="D179" s="203" t="s">
        <v>1428</v>
      </c>
      <c r="E179" s="207" t="s">
        <v>1141</v>
      </c>
      <c r="F179" s="204" t="str">
        <f t="shared" si="2"/>
        <v>KZN265 - Nongoma</v>
      </c>
      <c r="G179" s="207" t="s">
        <v>1432</v>
      </c>
      <c r="H179" s="209"/>
    </row>
    <row r="180" spans="2:8" x14ac:dyDescent="0.45">
      <c r="B180" s="205" t="s">
        <v>1122</v>
      </c>
      <c r="C180" s="206">
        <v>85</v>
      </c>
      <c r="D180" s="203" t="s">
        <v>1428</v>
      </c>
      <c r="E180" s="207" t="s">
        <v>1123</v>
      </c>
      <c r="F180" s="204" t="str">
        <f t="shared" si="2"/>
        <v>KZN242 - Nquthu</v>
      </c>
      <c r="G180" s="207" t="s">
        <v>1432</v>
      </c>
      <c r="H180" s="209"/>
    </row>
    <row r="181" spans="2:8" x14ac:dyDescent="0.45">
      <c r="B181" s="205" t="s">
        <v>998</v>
      </c>
      <c r="C181" s="206">
        <v>38</v>
      </c>
      <c r="D181" s="203" t="s">
        <v>1428</v>
      </c>
      <c r="E181" s="207" t="s">
        <v>999</v>
      </c>
      <c r="F181" s="204" t="str">
        <f t="shared" si="2"/>
        <v>EC444 - Ntabankulu</v>
      </c>
      <c r="G181" s="207" t="s">
        <v>1432</v>
      </c>
      <c r="H181" s="209"/>
    </row>
    <row r="182" spans="2:8" x14ac:dyDescent="0.45">
      <c r="B182" s="205" t="s">
        <v>986</v>
      </c>
      <c r="C182" s="206">
        <v>39</v>
      </c>
      <c r="D182" s="203" t="s">
        <v>1428</v>
      </c>
      <c r="E182" s="207" t="s">
        <v>987</v>
      </c>
      <c r="F182" s="204" t="str">
        <f t="shared" si="2"/>
        <v>EC155 - Nyandeni</v>
      </c>
      <c r="G182" s="207" t="s">
        <v>1432</v>
      </c>
      <c r="H182" s="209"/>
    </row>
    <row r="183" spans="2:8" x14ac:dyDescent="0.45">
      <c r="B183" s="205" t="s">
        <v>1116</v>
      </c>
      <c r="C183" s="206">
        <v>4</v>
      </c>
      <c r="D183" s="203" t="s">
        <v>1428</v>
      </c>
      <c r="E183" s="207" t="s">
        <v>1117</v>
      </c>
      <c r="F183" s="204" t="str">
        <f t="shared" si="2"/>
        <v>KZN235 - Okhahlamba</v>
      </c>
      <c r="G183" s="207" t="s">
        <v>1432</v>
      </c>
      <c r="H183" s="209"/>
    </row>
    <row r="184" spans="2:8" x14ac:dyDescent="0.45">
      <c r="B184" s="205" t="s">
        <v>936</v>
      </c>
      <c r="C184" s="206">
        <v>132</v>
      </c>
      <c r="D184" s="203" t="s">
        <v>1428</v>
      </c>
      <c r="E184" s="207" t="s">
        <v>937</v>
      </c>
      <c r="F184" s="204" t="str">
        <f t="shared" si="2"/>
        <v>DC15 - OR Tambo District</v>
      </c>
      <c r="G184" s="207" t="s">
        <v>1432</v>
      </c>
      <c r="H184" s="209"/>
    </row>
    <row r="185" spans="2:8" x14ac:dyDescent="0.45">
      <c r="B185" s="205" t="s">
        <v>1416</v>
      </c>
      <c r="C185" s="206">
        <v>127</v>
      </c>
      <c r="D185" s="203" t="s">
        <v>1428</v>
      </c>
      <c r="E185" s="207" t="s">
        <v>1417</v>
      </c>
      <c r="F185" s="204" t="str">
        <f t="shared" si="2"/>
        <v>WC045 - Oudtshoorn</v>
      </c>
      <c r="G185" s="207" t="s">
        <v>1432</v>
      </c>
      <c r="H185" s="209"/>
    </row>
    <row r="186" spans="2:8" x14ac:dyDescent="0.45">
      <c r="B186" s="205" t="s">
        <v>1372</v>
      </c>
      <c r="C186" s="206">
        <v>120</v>
      </c>
      <c r="D186" s="203" t="s">
        <v>1428</v>
      </c>
      <c r="E186" s="207" t="s">
        <v>1373</v>
      </c>
      <c r="F186" s="204" t="str">
        <f t="shared" si="2"/>
        <v>DC3 - Overberg District</v>
      </c>
      <c r="G186" s="207" t="s">
        <v>1432</v>
      </c>
      <c r="H186" s="209"/>
    </row>
    <row r="187" spans="2:8" x14ac:dyDescent="0.45">
      <c r="B187" s="205" t="s">
        <v>1402</v>
      </c>
      <c r="C187" s="206">
        <v>18</v>
      </c>
      <c r="D187" s="203" t="s">
        <v>1428</v>
      </c>
      <c r="E187" s="207" t="s">
        <v>1403</v>
      </c>
      <c r="F187" s="204" t="str">
        <f t="shared" si="2"/>
        <v>WC032 - Overstrand</v>
      </c>
      <c r="G187" s="207" t="s">
        <v>1432</v>
      </c>
      <c r="H187" s="209"/>
    </row>
    <row r="188" spans="2:8" x14ac:dyDescent="0.45">
      <c r="B188" s="205" t="s">
        <v>1314</v>
      </c>
      <c r="C188" s="206">
        <v>270</v>
      </c>
      <c r="D188" s="203" t="s">
        <v>1428</v>
      </c>
      <c r="E188" s="207" t="s">
        <v>1315</v>
      </c>
      <c r="F188" s="204" t="str">
        <f t="shared" si="2"/>
        <v>NC094 - Phokwane</v>
      </c>
      <c r="G188" s="207" t="s">
        <v>1432</v>
      </c>
      <c r="H188" s="209"/>
    </row>
    <row r="189" spans="2:8" x14ac:dyDescent="0.45">
      <c r="B189" s="205" t="s">
        <v>1034</v>
      </c>
      <c r="C189" s="206">
        <v>258</v>
      </c>
      <c r="D189" s="203" t="s">
        <v>1428</v>
      </c>
      <c r="E189" s="207" t="s">
        <v>1035</v>
      </c>
      <c r="F189" s="204" t="str">
        <f t="shared" si="2"/>
        <v>FS195 - Phumelela</v>
      </c>
      <c r="G189" s="207" t="s">
        <v>1432</v>
      </c>
      <c r="H189" s="209"/>
    </row>
    <row r="190" spans="2:8" x14ac:dyDescent="0.45">
      <c r="B190" s="205" t="s">
        <v>1264</v>
      </c>
      <c r="C190" s="206">
        <v>111</v>
      </c>
      <c r="D190" s="203" t="s">
        <v>1428</v>
      </c>
      <c r="E190" s="207" t="s">
        <v>1265</v>
      </c>
      <c r="F190" s="204" t="str">
        <f t="shared" si="2"/>
        <v xml:space="preserve">DC7 - Pixley Ka Seme District </v>
      </c>
      <c r="G190" s="207" t="s">
        <v>1432</v>
      </c>
      <c r="H190" s="209"/>
    </row>
    <row r="191" spans="2:8" x14ac:dyDescent="0.45">
      <c r="B191" s="205" t="s">
        <v>1205</v>
      </c>
      <c r="C191" s="206">
        <v>265</v>
      </c>
      <c r="D191" s="203" t="s">
        <v>1428</v>
      </c>
      <c r="E191" s="207" t="s">
        <v>1206</v>
      </c>
      <c r="F191" s="204" t="str">
        <f t="shared" si="2"/>
        <v>LIM354 - Polokwane</v>
      </c>
      <c r="G191" s="207" t="s">
        <v>1432</v>
      </c>
      <c r="H191" s="209"/>
    </row>
    <row r="192" spans="2:8" x14ac:dyDescent="0.45">
      <c r="B192" s="205" t="s">
        <v>984</v>
      </c>
      <c r="C192" s="206">
        <v>140</v>
      </c>
      <c r="D192" s="203" t="s">
        <v>1428</v>
      </c>
      <c r="E192" s="207" t="s">
        <v>985</v>
      </c>
      <c r="F192" s="204" t="str">
        <f t="shared" si="2"/>
        <v>EC154 - Port St. Johns</v>
      </c>
      <c r="G192" s="207" t="s">
        <v>1432</v>
      </c>
      <c r="H192" s="209"/>
    </row>
    <row r="193" spans="2:8" x14ac:dyDescent="0.45">
      <c r="B193" s="205" t="s">
        <v>1424</v>
      </c>
      <c r="C193" s="206">
        <v>19</v>
      </c>
      <c r="D193" s="203" t="s">
        <v>1428</v>
      </c>
      <c r="E193" s="207" t="s">
        <v>1425</v>
      </c>
      <c r="F193" s="204" t="str">
        <f t="shared" si="2"/>
        <v>WC052 - Prince Albert</v>
      </c>
      <c r="G193" s="207" t="s">
        <v>1432</v>
      </c>
      <c r="H193" s="209"/>
    </row>
    <row r="194" spans="2:8" x14ac:dyDescent="0.45">
      <c r="B194" s="205" t="s">
        <v>1350</v>
      </c>
      <c r="C194" s="206">
        <v>248</v>
      </c>
      <c r="D194" s="203" t="s">
        <v>1428</v>
      </c>
      <c r="E194" s="207" t="s">
        <v>1351</v>
      </c>
      <c r="F194" s="204" t="str">
        <f t="shared" si="2"/>
        <v>NW385 - Ramotshere Moiloa</v>
      </c>
      <c r="G194" s="207" t="s">
        <v>1432</v>
      </c>
      <c r="H194" s="209"/>
    </row>
    <row r="195" spans="2:8" x14ac:dyDescent="0.45">
      <c r="B195" s="205" t="s">
        <v>1064</v>
      </c>
      <c r="C195" s="206">
        <v>51</v>
      </c>
      <c r="D195" s="203" t="s">
        <v>1428</v>
      </c>
      <c r="E195" s="207" t="s">
        <v>1065</v>
      </c>
      <c r="F195" s="204" t="str">
        <f t="shared" si="2"/>
        <v>GT485 - Rand West City</v>
      </c>
      <c r="G195" s="207" t="s">
        <v>1432</v>
      </c>
      <c r="H195" s="209"/>
    </row>
    <row r="196" spans="2:8" x14ac:dyDescent="0.45">
      <c r="B196" s="205" t="s">
        <v>1342</v>
      </c>
      <c r="C196" s="206">
        <v>249</v>
      </c>
      <c r="D196" s="203" t="s">
        <v>1428</v>
      </c>
      <c r="E196" s="207" t="s">
        <v>1343</v>
      </c>
      <c r="F196" s="204" t="str">
        <f t="shared" ref="F196:F253" si="3">CONCATENATE(E196,D196,B196)</f>
        <v>NW381 - Ratlou</v>
      </c>
      <c r="G196" s="207" t="s">
        <v>1432</v>
      </c>
      <c r="H196" s="209"/>
    </row>
    <row r="197" spans="2:8" x14ac:dyDescent="0.45">
      <c r="B197" s="205" t="s">
        <v>1100</v>
      </c>
      <c r="C197" s="206">
        <v>86</v>
      </c>
      <c r="D197" s="203" t="s">
        <v>1428</v>
      </c>
      <c r="E197" s="207" t="s">
        <v>1101</v>
      </c>
      <c r="F197" s="204" t="str">
        <f t="shared" si="3"/>
        <v>KZN216 - Ray Nkonyeni</v>
      </c>
      <c r="G197" s="207" t="s">
        <v>1432</v>
      </c>
      <c r="H197" s="209"/>
    </row>
    <row r="198" spans="2:8" x14ac:dyDescent="0.45">
      <c r="B198" s="205" t="s">
        <v>964</v>
      </c>
      <c r="C198" s="206">
        <v>141</v>
      </c>
      <c r="D198" s="203" t="s">
        <v>1428</v>
      </c>
      <c r="E198" s="207" t="s">
        <v>965</v>
      </c>
      <c r="F198" s="204" t="str">
        <f t="shared" si="3"/>
        <v>EC129 - Raymond Mhlaba</v>
      </c>
      <c r="G198" s="207" t="s">
        <v>1432</v>
      </c>
      <c r="H198" s="209"/>
    </row>
    <row r="199" spans="2:8" x14ac:dyDescent="0.45">
      <c r="B199" s="205" t="s">
        <v>1292</v>
      </c>
      <c r="C199" s="206">
        <v>271</v>
      </c>
      <c r="D199" s="203" t="s">
        <v>1428</v>
      </c>
      <c r="E199" s="207" t="s">
        <v>1293</v>
      </c>
      <c r="F199" s="204" t="str">
        <f t="shared" si="3"/>
        <v xml:space="preserve">NC075 - Renosterberg </v>
      </c>
      <c r="G199" s="207" t="s">
        <v>1432</v>
      </c>
      <c r="H199" s="209"/>
    </row>
    <row r="200" spans="2:8" x14ac:dyDescent="0.45">
      <c r="B200" s="205" t="s">
        <v>1114</v>
      </c>
      <c r="C200" s="206">
        <v>166</v>
      </c>
      <c r="D200" s="203" t="s">
        <v>1428</v>
      </c>
      <c r="E200" s="207" t="s">
        <v>1115</v>
      </c>
      <c r="F200" s="204" t="str">
        <f t="shared" si="3"/>
        <v>KZN227 - Richmond</v>
      </c>
      <c r="G200" s="207" t="s">
        <v>1432</v>
      </c>
      <c r="H200" s="209"/>
    </row>
    <row r="201" spans="2:8" x14ac:dyDescent="0.45">
      <c r="B201" s="205" t="s">
        <v>1272</v>
      </c>
      <c r="C201" s="206">
        <v>198</v>
      </c>
      <c r="D201" s="203" t="s">
        <v>1428</v>
      </c>
      <c r="E201" s="207" t="s">
        <v>1273</v>
      </c>
      <c r="F201" s="204" t="str">
        <f t="shared" si="3"/>
        <v xml:space="preserve">NC061 - Richtersveld </v>
      </c>
      <c r="G201" s="207" t="s">
        <v>1432</v>
      </c>
      <c r="H201" s="209"/>
    </row>
    <row r="202" spans="2:8" x14ac:dyDescent="0.45">
      <c r="B202" s="205" t="s">
        <v>1336</v>
      </c>
      <c r="C202" s="206">
        <v>210</v>
      </c>
      <c r="D202" s="203" t="s">
        <v>1428</v>
      </c>
      <c r="E202" s="207" t="s">
        <v>1337</v>
      </c>
      <c r="F202" s="204" t="str">
        <f t="shared" si="3"/>
        <v>NW373 - Rustenburg</v>
      </c>
      <c r="G202" s="207" t="s">
        <v>1432</v>
      </c>
      <c r="H202" s="209"/>
    </row>
    <row r="203" spans="2:8" x14ac:dyDescent="0.45">
      <c r="B203" s="205" t="s">
        <v>974</v>
      </c>
      <c r="C203" s="206">
        <v>142</v>
      </c>
      <c r="D203" s="203" t="s">
        <v>1428</v>
      </c>
      <c r="E203" s="207" t="s">
        <v>975</v>
      </c>
      <c r="F203" s="204" t="str">
        <f t="shared" si="3"/>
        <v>EC138 - Sakhisizwe</v>
      </c>
      <c r="G203" s="207" t="s">
        <v>1432</v>
      </c>
      <c r="H203" s="209"/>
    </row>
    <row r="204" spans="2:8" x14ac:dyDescent="0.45">
      <c r="B204" s="205" t="s">
        <v>1386</v>
      </c>
      <c r="C204" s="206">
        <v>20</v>
      </c>
      <c r="D204" s="203" t="s">
        <v>1428</v>
      </c>
      <c r="E204" s="207" t="s">
        <v>1387</v>
      </c>
      <c r="F204" s="204" t="str">
        <f t="shared" si="3"/>
        <v>WC014 - Saldanha Bay</v>
      </c>
      <c r="G204" s="207" t="s">
        <v>1432</v>
      </c>
      <c r="H204" s="209"/>
    </row>
    <row r="205" spans="2:8" x14ac:dyDescent="0.45">
      <c r="B205" s="205" t="s">
        <v>928</v>
      </c>
      <c r="C205" s="206">
        <v>27</v>
      </c>
      <c r="D205" s="203" t="s">
        <v>1428</v>
      </c>
      <c r="E205" s="207" t="s">
        <v>929</v>
      </c>
      <c r="F205" s="204" t="str">
        <f t="shared" si="3"/>
        <v xml:space="preserve">DC10 - Sarah Baartman District </v>
      </c>
      <c r="G205" s="207" t="s">
        <v>1432</v>
      </c>
      <c r="H205" s="209"/>
    </row>
    <row r="206" spans="2:8" x14ac:dyDescent="0.45">
      <c r="B206" s="205" t="s">
        <v>1048</v>
      </c>
      <c r="C206" s="206">
        <v>46</v>
      </c>
      <c r="D206" s="203" t="s">
        <v>1428</v>
      </c>
      <c r="E206" s="207" t="s">
        <v>1049</v>
      </c>
      <c r="F206" s="204" t="str">
        <f t="shared" si="3"/>
        <v>DC42 - Sedibeng District</v>
      </c>
      <c r="G206" s="207" t="s">
        <v>1432</v>
      </c>
      <c r="H206" s="209"/>
    </row>
    <row r="207" spans="2:8" x14ac:dyDescent="0.45">
      <c r="B207" s="205" t="s">
        <v>1443</v>
      </c>
      <c r="C207" s="206">
        <v>172</v>
      </c>
      <c r="D207" s="203" t="s">
        <v>1428</v>
      </c>
      <c r="E207" s="207" t="s">
        <v>1182</v>
      </c>
      <c r="F207" s="204" t="str">
        <f t="shared" si="3"/>
        <v>DC47 - Sekhukhune District</v>
      </c>
      <c r="G207" s="207" t="s">
        <v>1432</v>
      </c>
      <c r="H207" s="209"/>
    </row>
    <row r="208" spans="2:8" x14ac:dyDescent="0.45">
      <c r="B208" s="205" t="s">
        <v>978</v>
      </c>
      <c r="C208" s="206">
        <v>1</v>
      </c>
      <c r="D208" s="203" t="s">
        <v>1428</v>
      </c>
      <c r="E208" s="207" t="s">
        <v>979</v>
      </c>
      <c r="F208" s="204" t="str">
        <f t="shared" si="3"/>
        <v>EC142 - Senqu</v>
      </c>
      <c r="G208" s="207" t="s">
        <v>1432</v>
      </c>
      <c r="H208" s="209"/>
    </row>
    <row r="209" spans="2:8" x14ac:dyDescent="0.45">
      <c r="B209" s="205" t="s">
        <v>1026</v>
      </c>
      <c r="C209" s="206">
        <v>151</v>
      </c>
      <c r="D209" s="203" t="s">
        <v>1428</v>
      </c>
      <c r="E209" s="207" t="s">
        <v>1027</v>
      </c>
      <c r="F209" s="204" t="str">
        <f t="shared" si="3"/>
        <v>FS191 - Setsoto</v>
      </c>
      <c r="G209" s="207" t="s">
        <v>1432</v>
      </c>
      <c r="H209" s="209"/>
    </row>
    <row r="210" spans="2:8" x14ac:dyDescent="0.45">
      <c r="B210" s="205" t="s">
        <v>1298</v>
      </c>
      <c r="C210" s="206">
        <v>116</v>
      </c>
      <c r="D210" s="203" t="s">
        <v>1428</v>
      </c>
      <c r="E210" s="207" t="s">
        <v>1299</v>
      </c>
      <c r="F210" s="204" t="str">
        <f t="shared" si="3"/>
        <v xml:space="preserve">NC078 - Siyancuma </v>
      </c>
      <c r="G210" s="207" t="s">
        <v>1432</v>
      </c>
      <c r="H210" s="209"/>
    </row>
    <row r="211" spans="2:8" x14ac:dyDescent="0.45">
      <c r="B211" s="205" t="s">
        <v>1296</v>
      </c>
      <c r="C211" s="206">
        <v>199</v>
      </c>
      <c r="D211" s="203" t="s">
        <v>1428</v>
      </c>
      <c r="E211" s="207" t="s">
        <v>1297</v>
      </c>
      <c r="F211" s="204" t="str">
        <f t="shared" si="3"/>
        <v xml:space="preserve">NC077 - Siyathemba </v>
      </c>
      <c r="G211" s="207" t="s">
        <v>1432</v>
      </c>
      <c r="H211" s="209"/>
    </row>
    <row r="212" spans="2:8" x14ac:dyDescent="0.45">
      <c r="B212" s="205" t="s">
        <v>1308</v>
      </c>
      <c r="C212" s="206">
        <v>200</v>
      </c>
      <c r="D212" s="203" t="s">
        <v>1428</v>
      </c>
      <c r="E212" s="207" t="s">
        <v>1309</v>
      </c>
      <c r="F212" s="204" t="str">
        <f t="shared" si="3"/>
        <v>NC091 - Sol Plaatje</v>
      </c>
      <c r="G212" s="207" t="s">
        <v>1432</v>
      </c>
      <c r="H212" s="209"/>
    </row>
    <row r="213" spans="2:8" x14ac:dyDescent="0.45">
      <c r="B213" s="205" t="s">
        <v>1394</v>
      </c>
      <c r="C213" s="206">
        <v>128</v>
      </c>
      <c r="D213" s="203" t="s">
        <v>1428</v>
      </c>
      <c r="E213" s="207" t="s">
        <v>1395</v>
      </c>
      <c r="F213" s="204" t="str">
        <f t="shared" si="3"/>
        <v>WC024 - Stellenbosch</v>
      </c>
      <c r="G213" s="207" t="s">
        <v>1432</v>
      </c>
      <c r="H213" s="209"/>
    </row>
    <row r="214" spans="2:8" x14ac:dyDescent="0.45">
      <c r="B214" s="205" t="s">
        <v>1244</v>
      </c>
      <c r="C214" s="206">
        <v>108</v>
      </c>
      <c r="D214" s="203" t="s">
        <v>1428</v>
      </c>
      <c r="E214" s="207" t="s">
        <v>1245</v>
      </c>
      <c r="F214" s="204" t="str">
        <f t="shared" si="3"/>
        <v>MP313 - Steve Tshwete</v>
      </c>
      <c r="G214" s="207" t="s">
        <v>1432</v>
      </c>
      <c r="H214" s="209"/>
    </row>
    <row r="215" spans="2:8" x14ac:dyDescent="0.45">
      <c r="B215" s="205" t="s">
        <v>948</v>
      </c>
      <c r="C215" s="206">
        <v>222</v>
      </c>
      <c r="D215" s="203" t="s">
        <v>1428</v>
      </c>
      <c r="E215" s="207" t="s">
        <v>949</v>
      </c>
      <c r="F215" s="204" t="str">
        <f t="shared" si="3"/>
        <v>EC106 - Sundays River Valley</v>
      </c>
      <c r="G215" s="207" t="s">
        <v>1432</v>
      </c>
      <c r="H215" s="209"/>
    </row>
    <row r="216" spans="2:8" x14ac:dyDescent="0.45">
      <c r="B216" s="205" t="s">
        <v>1388</v>
      </c>
      <c r="C216" s="206">
        <v>129</v>
      </c>
      <c r="D216" s="203" t="s">
        <v>1428</v>
      </c>
      <c r="E216" s="207" t="s">
        <v>1389</v>
      </c>
      <c r="F216" s="204" t="str">
        <f t="shared" si="3"/>
        <v>WC015 - Swartland</v>
      </c>
      <c r="G216" s="207" t="s">
        <v>1432</v>
      </c>
      <c r="H216" s="209"/>
    </row>
    <row r="217" spans="2:8" x14ac:dyDescent="0.45">
      <c r="B217" s="205" t="s">
        <v>1406</v>
      </c>
      <c r="C217" s="206">
        <v>130</v>
      </c>
      <c r="D217" s="203" t="s">
        <v>1428</v>
      </c>
      <c r="E217" s="207" t="s">
        <v>1407</v>
      </c>
      <c r="F217" s="204" t="str">
        <f t="shared" si="3"/>
        <v>WC034 - Swellendam</v>
      </c>
      <c r="G217" s="207" t="s">
        <v>1432</v>
      </c>
      <c r="H217" s="209"/>
    </row>
    <row r="218" spans="2:8" x14ac:dyDescent="0.45">
      <c r="B218" s="205" t="s">
        <v>1252</v>
      </c>
      <c r="C218" s="206">
        <v>190</v>
      </c>
      <c r="D218" s="203" t="s">
        <v>1428</v>
      </c>
      <c r="E218" s="207" t="s">
        <v>1253</v>
      </c>
      <c r="F218" s="204" t="str">
        <f t="shared" si="3"/>
        <v>MP321 - Thaba Chweu</v>
      </c>
      <c r="G218" s="207" t="s">
        <v>1432</v>
      </c>
      <c r="H218" s="209"/>
    </row>
    <row r="219" spans="2:8" x14ac:dyDescent="0.45">
      <c r="B219" s="205" t="s">
        <v>1208</v>
      </c>
      <c r="C219" s="206">
        <v>266</v>
      </c>
      <c r="D219" s="203" t="s">
        <v>1428</v>
      </c>
      <c r="E219" s="207" t="s">
        <v>1209</v>
      </c>
      <c r="F219" s="204" t="str">
        <f t="shared" si="3"/>
        <v>LIM361 - Thabazimbi</v>
      </c>
      <c r="G219" s="207" t="s">
        <v>1432</v>
      </c>
      <c r="H219" s="209"/>
    </row>
    <row r="220" spans="2:8" x14ac:dyDescent="0.45">
      <c r="B220" s="205" t="s">
        <v>1006</v>
      </c>
      <c r="C220" s="206">
        <v>41</v>
      </c>
      <c r="D220" s="203" t="s">
        <v>1428</v>
      </c>
      <c r="E220" s="207" t="s">
        <v>1007</v>
      </c>
      <c r="F220" s="204" t="str">
        <f t="shared" si="3"/>
        <v>DC19 - Thabo Mofutsanyana District</v>
      </c>
      <c r="G220" s="207" t="s">
        <v>1432</v>
      </c>
      <c r="H220" s="209"/>
    </row>
    <row r="221" spans="2:8" x14ac:dyDescent="0.45">
      <c r="B221" s="205" t="s">
        <v>1400</v>
      </c>
      <c r="C221" s="206">
        <v>21</v>
      </c>
      <c r="D221" s="203" t="s">
        <v>1428</v>
      </c>
      <c r="E221" s="207" t="s">
        <v>1401</v>
      </c>
      <c r="F221" s="204" t="str">
        <f t="shared" si="3"/>
        <v>WC031 - Theewaterskloof</v>
      </c>
      <c r="G221" s="207" t="s">
        <v>1432</v>
      </c>
      <c r="H221" s="209"/>
    </row>
    <row r="222" spans="2:8" x14ac:dyDescent="0.45">
      <c r="B222" s="205" t="s">
        <v>1294</v>
      </c>
      <c r="C222" s="206">
        <v>201</v>
      </c>
      <c r="D222" s="203" t="s">
        <v>1428</v>
      </c>
      <c r="E222" s="207" t="s">
        <v>1295</v>
      </c>
      <c r="F222" s="204" t="str">
        <f t="shared" si="3"/>
        <v>NC076 - Thembelihle</v>
      </c>
      <c r="G222" s="207" t="s">
        <v>1432</v>
      </c>
      <c r="H222" s="209"/>
    </row>
    <row r="223" spans="2:8" x14ac:dyDescent="0.45">
      <c r="B223" s="205" t="s">
        <v>1248</v>
      </c>
      <c r="C223" s="206">
        <v>191</v>
      </c>
      <c r="D223" s="203" t="s">
        <v>1428</v>
      </c>
      <c r="E223" s="207" t="s">
        <v>1249</v>
      </c>
      <c r="F223" s="204" t="str">
        <f t="shared" si="3"/>
        <v>MP315 - Thembisile Hani</v>
      </c>
      <c r="G223" s="207" t="s">
        <v>1432</v>
      </c>
      <c r="H223" s="209"/>
    </row>
    <row r="224" spans="2:8" x14ac:dyDescent="0.45">
      <c r="B224" s="205" t="s">
        <v>1195</v>
      </c>
      <c r="C224" s="206">
        <v>103</v>
      </c>
      <c r="D224" s="203" t="s">
        <v>1428</v>
      </c>
      <c r="E224" s="207" t="s">
        <v>1196</v>
      </c>
      <c r="F224" s="204" t="str">
        <f t="shared" si="3"/>
        <v>LIM343 - Thulamela</v>
      </c>
      <c r="G224" s="207" t="s">
        <v>1432</v>
      </c>
      <c r="H224" s="209"/>
    </row>
    <row r="225" spans="2:9" x14ac:dyDescent="0.45">
      <c r="B225" s="205" t="s">
        <v>1054</v>
      </c>
      <c r="C225" s="206">
        <v>259</v>
      </c>
      <c r="D225" s="203" t="s">
        <v>1428</v>
      </c>
      <c r="E225" s="207" t="s">
        <v>1055</v>
      </c>
      <c r="F225" s="204" t="str">
        <f t="shared" si="3"/>
        <v>FS182 - Tokologo</v>
      </c>
      <c r="G225" s="207" t="s">
        <v>1432</v>
      </c>
      <c r="H225" s="209"/>
    </row>
    <row r="226" spans="2:9" x14ac:dyDescent="0.45">
      <c r="B226" s="205" t="s">
        <v>1330</v>
      </c>
      <c r="C226" s="206">
        <v>272</v>
      </c>
      <c r="D226" s="203" t="s">
        <v>1428</v>
      </c>
      <c r="E226" s="207" t="s">
        <v>1331</v>
      </c>
      <c r="F226" s="204" t="str">
        <f t="shared" si="3"/>
        <v>NC085 - Tsantsabane</v>
      </c>
      <c r="G226" s="207" t="s">
        <v>1432</v>
      </c>
      <c r="H226" s="209"/>
    </row>
    <row r="227" spans="2:9" x14ac:dyDescent="0.45">
      <c r="B227" s="205" t="s">
        <v>1344</v>
      </c>
      <c r="C227" s="206">
        <v>211</v>
      </c>
      <c r="D227" s="203" t="s">
        <v>1428</v>
      </c>
      <c r="E227" s="207" t="s">
        <v>1345</v>
      </c>
      <c r="F227" s="204" t="str">
        <f t="shared" si="3"/>
        <v>NW382 - Tswaing</v>
      </c>
      <c r="G227" s="207" t="s">
        <v>1432</v>
      </c>
      <c r="H227" s="209"/>
    </row>
    <row r="228" spans="2:9" x14ac:dyDescent="0.45">
      <c r="B228" s="205" t="s">
        <v>1020</v>
      </c>
      <c r="C228" s="206">
        <v>152</v>
      </c>
      <c r="D228" s="203" t="s">
        <v>1428</v>
      </c>
      <c r="E228" s="207" t="s">
        <v>1021</v>
      </c>
      <c r="F228" s="204" t="str">
        <f t="shared" si="3"/>
        <v>FS183 - Tswelopele</v>
      </c>
      <c r="G228" s="207" t="s">
        <v>1432</v>
      </c>
      <c r="H228" s="209"/>
    </row>
    <row r="229" spans="2:9" x14ac:dyDescent="0.45">
      <c r="B229" s="205" t="s">
        <v>1172</v>
      </c>
      <c r="C229" s="206">
        <v>167</v>
      </c>
      <c r="D229" s="203" t="s">
        <v>1428</v>
      </c>
      <c r="E229" s="207" t="s">
        <v>1173</v>
      </c>
      <c r="F229" s="204" t="str">
        <f t="shared" si="3"/>
        <v>KZN434 - Ubuhlebezwe</v>
      </c>
      <c r="G229" s="207" t="s">
        <v>1432</v>
      </c>
      <c r="H229" s="209"/>
    </row>
    <row r="230" spans="2:9" x14ac:dyDescent="0.45">
      <c r="B230" s="205" t="s">
        <v>1284</v>
      </c>
      <c r="C230" s="206">
        <v>202</v>
      </c>
      <c r="D230" s="203" t="s">
        <v>1428</v>
      </c>
      <c r="E230" s="207" t="s">
        <v>1285</v>
      </c>
      <c r="F230" s="204" t="str">
        <f t="shared" si="3"/>
        <v>NC071 - Ubuntu</v>
      </c>
      <c r="G230" s="207" t="s">
        <v>1432</v>
      </c>
      <c r="H230" s="209"/>
    </row>
    <row r="231" spans="2:9" x14ac:dyDescent="0.45">
      <c r="B231" s="205" t="s">
        <v>1070</v>
      </c>
      <c r="C231" s="206">
        <v>154</v>
      </c>
      <c r="D231" s="203" t="s">
        <v>1428</v>
      </c>
      <c r="E231" s="207" t="s">
        <v>1071</v>
      </c>
      <c r="F231" s="204" t="str">
        <f t="shared" si="3"/>
        <v>DC21 - Ugu District</v>
      </c>
      <c r="G231" s="207" t="s">
        <v>1432</v>
      </c>
      <c r="H231" s="209"/>
    </row>
    <row r="232" spans="2:9" x14ac:dyDescent="0.45">
      <c r="B232" s="205" t="s">
        <v>1142</v>
      </c>
      <c r="C232" s="206">
        <v>87</v>
      </c>
      <c r="D232" s="203" t="s">
        <v>1428</v>
      </c>
      <c r="E232" s="207" t="s">
        <v>1143</v>
      </c>
      <c r="F232" s="204" t="str">
        <f t="shared" si="3"/>
        <v>KZN266 - Ulundi</v>
      </c>
      <c r="G232" s="207" t="s">
        <v>1432</v>
      </c>
      <c r="H232" s="209"/>
    </row>
    <row r="233" spans="2:9" x14ac:dyDescent="0.45">
      <c r="B233" s="205" t="s">
        <v>1094</v>
      </c>
      <c r="C233" s="206">
        <v>88</v>
      </c>
      <c r="D233" s="203" t="s">
        <v>1428</v>
      </c>
      <c r="E233" s="207" t="s">
        <v>1095</v>
      </c>
      <c r="F233" s="204" t="str">
        <f t="shared" si="3"/>
        <v>KZN212 - uMdoni</v>
      </c>
      <c r="G233" s="207" t="s">
        <v>1432</v>
      </c>
      <c r="H233" s="209"/>
    </row>
    <row r="234" spans="2:9" x14ac:dyDescent="0.45">
      <c r="B234" s="205" t="s">
        <v>1072</v>
      </c>
      <c r="C234" s="206">
        <v>155</v>
      </c>
      <c r="D234" s="203" t="s">
        <v>1428</v>
      </c>
      <c r="E234" s="207" t="s">
        <v>1073</v>
      </c>
      <c r="F234" s="204" t="str">
        <f t="shared" si="3"/>
        <v>DC22 - Umgungundlovu District</v>
      </c>
      <c r="G234" s="207" t="s">
        <v>1432</v>
      </c>
      <c r="H234" s="209"/>
      <c r="I234" s="201"/>
    </row>
    <row r="235" spans="2:9" x14ac:dyDescent="0.45">
      <c r="B235" s="205" t="s">
        <v>1144</v>
      </c>
      <c r="C235" s="206">
        <v>89</v>
      </c>
      <c r="D235" s="203" t="s">
        <v>1428</v>
      </c>
      <c r="E235" s="207" t="s">
        <v>1145</v>
      </c>
      <c r="F235" s="204" t="str">
        <f t="shared" si="3"/>
        <v>KZN271 - uMhlabuyalingana</v>
      </c>
      <c r="G235" s="207" t="s">
        <v>1432</v>
      </c>
      <c r="H235" s="209"/>
      <c r="I235" s="201"/>
    </row>
    <row r="236" spans="2:9" x14ac:dyDescent="0.45">
      <c r="B236" s="205" t="s">
        <v>1154</v>
      </c>
      <c r="C236" s="206">
        <v>90</v>
      </c>
      <c r="D236" s="203" t="s">
        <v>1428</v>
      </c>
      <c r="E236" s="207" t="s">
        <v>1155</v>
      </c>
      <c r="F236" s="204" t="str">
        <f t="shared" si="3"/>
        <v>KZN282 - uMhlathuze</v>
      </c>
      <c r="G236" s="207" t="s">
        <v>1432</v>
      </c>
      <c r="H236" s="209"/>
      <c r="I236" s="201"/>
    </row>
    <row r="237" spans="2:9" x14ac:dyDescent="0.45">
      <c r="B237" s="205" t="s">
        <v>1082</v>
      </c>
      <c r="C237" s="206">
        <v>156</v>
      </c>
      <c r="D237" s="203" t="s">
        <v>1428</v>
      </c>
      <c r="E237" s="207" t="s">
        <v>1083</v>
      </c>
      <c r="F237" s="204" t="str">
        <f t="shared" si="3"/>
        <v>DC27 - uMkhanyakude District</v>
      </c>
      <c r="G237" s="207" t="s">
        <v>1432</v>
      </c>
      <c r="H237" s="209"/>
      <c r="I237" s="201"/>
    </row>
    <row r="238" spans="2:9" x14ac:dyDescent="0.45">
      <c r="B238" s="205" t="s">
        <v>1156</v>
      </c>
      <c r="C238" s="206">
        <v>91</v>
      </c>
      <c r="D238" s="203" t="s">
        <v>1428</v>
      </c>
      <c r="E238" s="207" t="s">
        <v>1157</v>
      </c>
      <c r="F238" s="204" t="str">
        <f t="shared" si="3"/>
        <v>KZN284 - Umlalazi</v>
      </c>
      <c r="G238" s="207" t="s">
        <v>1432</v>
      </c>
      <c r="H238" s="209"/>
      <c r="I238" s="201"/>
    </row>
    <row r="239" spans="2:9" x14ac:dyDescent="0.45">
      <c r="B239" s="205" t="s">
        <v>1104</v>
      </c>
      <c r="C239" s="206">
        <v>168</v>
      </c>
      <c r="D239" s="203" t="s">
        <v>1428</v>
      </c>
      <c r="E239" s="207" t="s">
        <v>1105</v>
      </c>
      <c r="F239" s="204" t="str">
        <f t="shared" si="3"/>
        <v>KZN222 - Umngeni</v>
      </c>
      <c r="G239" s="207" t="s">
        <v>1432</v>
      </c>
      <c r="H239" s="209"/>
      <c r="I239" s="201"/>
    </row>
    <row r="240" spans="2:9" x14ac:dyDescent="0.45">
      <c r="B240" s="205" t="s">
        <v>1102</v>
      </c>
      <c r="C240" s="206">
        <v>169</v>
      </c>
      <c r="D240" s="203" t="s">
        <v>1428</v>
      </c>
      <c r="E240" s="207" t="s">
        <v>1103</v>
      </c>
      <c r="F240" s="204" t="str">
        <f t="shared" si="3"/>
        <v>KZN221 - uMshwathi</v>
      </c>
      <c r="G240" s="207" t="s">
        <v>1432</v>
      </c>
      <c r="H240" s="209"/>
      <c r="I240" s="201"/>
    </row>
    <row r="241" spans="2:9" x14ac:dyDescent="0.45">
      <c r="B241" s="205" t="s">
        <v>1286</v>
      </c>
      <c r="C241" s="206">
        <v>203</v>
      </c>
      <c r="D241" s="203" t="s">
        <v>1428</v>
      </c>
      <c r="E241" s="207" t="s">
        <v>1287</v>
      </c>
      <c r="F241" s="204" t="str">
        <f t="shared" si="3"/>
        <v>NC072 - Umsobomvu</v>
      </c>
      <c r="G241" s="207" t="s">
        <v>1432</v>
      </c>
      <c r="H241" s="209"/>
      <c r="I241" s="201"/>
    </row>
    <row r="242" spans="2:9" x14ac:dyDescent="0.45">
      <c r="B242" s="205" t="s">
        <v>1098</v>
      </c>
      <c r="C242" s="206">
        <v>92</v>
      </c>
      <c r="D242" s="203" t="s">
        <v>1428</v>
      </c>
      <c r="E242" s="207" t="s">
        <v>1099</v>
      </c>
      <c r="F242" s="204" t="str">
        <f t="shared" si="3"/>
        <v>KZN214 - Umuziwabantu</v>
      </c>
      <c r="G242" s="207" t="s">
        <v>1432</v>
      </c>
      <c r="H242" s="209"/>
      <c r="I242" s="201"/>
    </row>
    <row r="243" spans="2:9" x14ac:dyDescent="0.45">
      <c r="B243" s="205" t="s">
        <v>1126</v>
      </c>
      <c r="C243" s="206">
        <v>93</v>
      </c>
      <c r="D243" s="203" t="s">
        <v>1428</v>
      </c>
      <c r="E243" s="207" t="s">
        <v>1127</v>
      </c>
      <c r="F243" s="204" t="str">
        <f t="shared" si="3"/>
        <v>KZN245 - Umvoti</v>
      </c>
      <c r="G243" s="207" t="s">
        <v>1432</v>
      </c>
      <c r="H243" s="209"/>
      <c r="I243" s="201"/>
    </row>
    <row r="244" spans="2:9" x14ac:dyDescent="0.45">
      <c r="B244" s="205" t="s">
        <v>1174</v>
      </c>
      <c r="C244" s="206">
        <v>170</v>
      </c>
      <c r="D244" s="203" t="s">
        <v>1428</v>
      </c>
      <c r="E244" s="207" t="s">
        <v>1175</v>
      </c>
      <c r="F244" s="204" t="str">
        <f t="shared" si="3"/>
        <v>KZN435 - uMzimkhulu</v>
      </c>
      <c r="G244" s="207" t="s">
        <v>1432</v>
      </c>
      <c r="H244" s="209"/>
      <c r="I244" s="201"/>
    </row>
    <row r="245" spans="2:9" x14ac:dyDescent="0.45">
      <c r="B245" s="205" t="s">
        <v>994</v>
      </c>
      <c r="C245" s="206">
        <v>143</v>
      </c>
      <c r="D245" s="203" t="s">
        <v>1428</v>
      </c>
      <c r="E245" s="207" t="s">
        <v>995</v>
      </c>
      <c r="F245" s="204" t="str">
        <f t="shared" si="3"/>
        <v>EC442 - Umzimvubu</v>
      </c>
      <c r="G245" s="207" t="s">
        <v>1432</v>
      </c>
      <c r="H245" s="209"/>
      <c r="I245" s="201"/>
    </row>
    <row r="246" spans="2:9" x14ac:dyDescent="0.45">
      <c r="B246" s="205" t="s">
        <v>1076</v>
      </c>
      <c r="C246" s="206">
        <v>228</v>
      </c>
      <c r="D246" s="203" t="s">
        <v>1428</v>
      </c>
      <c r="E246" s="207" t="s">
        <v>1077</v>
      </c>
      <c r="F246" s="204" t="str">
        <f t="shared" si="3"/>
        <v>DC24 - uMzinyathi District</v>
      </c>
      <c r="G246" s="207" t="s">
        <v>1432</v>
      </c>
      <c r="H246" s="209"/>
      <c r="I246" s="201"/>
    </row>
    <row r="247" spans="2:9" x14ac:dyDescent="0.45">
      <c r="B247" s="205" t="s">
        <v>1096</v>
      </c>
      <c r="C247" s="206">
        <v>94</v>
      </c>
      <c r="D247" s="203" t="s">
        <v>1428</v>
      </c>
      <c r="E247" s="207" t="s">
        <v>1097</v>
      </c>
      <c r="F247" s="204" t="str">
        <f t="shared" si="3"/>
        <v>KZN213 - Umzumbe</v>
      </c>
      <c r="G247" s="207" t="s">
        <v>1432</v>
      </c>
      <c r="H247" s="209"/>
      <c r="I247" s="201"/>
    </row>
    <row r="248" spans="2:9" x14ac:dyDescent="0.45">
      <c r="B248" s="205" t="s">
        <v>1136</v>
      </c>
      <c r="C248" s="206">
        <v>95</v>
      </c>
      <c r="D248" s="203" t="s">
        <v>1428</v>
      </c>
      <c r="E248" s="207" t="s">
        <v>1137</v>
      </c>
      <c r="F248" s="204" t="str">
        <f t="shared" si="3"/>
        <v>KZN262 - uPhongolo</v>
      </c>
      <c r="G248" s="207" t="s">
        <v>1432</v>
      </c>
      <c r="H248" s="209"/>
      <c r="I248" s="201"/>
    </row>
    <row r="249" spans="2:9" x14ac:dyDescent="0.45">
      <c r="B249" s="205" t="s">
        <v>1074</v>
      </c>
      <c r="C249" s="206">
        <v>157</v>
      </c>
      <c r="D249" s="203" t="s">
        <v>1428</v>
      </c>
      <c r="E249" s="207" t="s">
        <v>1075</v>
      </c>
      <c r="F249" s="204" t="str">
        <f t="shared" si="3"/>
        <v>DC23 - uThukela District</v>
      </c>
      <c r="G249" s="207" t="s">
        <v>1432</v>
      </c>
      <c r="H249" s="209"/>
      <c r="I249" s="201"/>
    </row>
    <row r="250" spans="2:9" x14ac:dyDescent="0.45">
      <c r="B250" s="205" t="s">
        <v>1440</v>
      </c>
      <c r="C250" s="206">
        <v>173</v>
      </c>
      <c r="D250" s="203" t="s">
        <v>1428</v>
      </c>
      <c r="E250" s="207" t="s">
        <v>1179</v>
      </c>
      <c r="F250" s="204" t="str">
        <f t="shared" si="3"/>
        <v>DC34 - Vhembe District</v>
      </c>
      <c r="G250" s="207" t="s">
        <v>1432</v>
      </c>
      <c r="H250" s="209"/>
      <c r="I250" s="201"/>
    </row>
    <row r="251" spans="2:9" x14ac:dyDescent="0.45">
      <c r="B251" s="205" t="s">
        <v>1241</v>
      </c>
      <c r="C251" s="206">
        <v>234</v>
      </c>
      <c r="D251" s="203" t="s">
        <v>1428</v>
      </c>
      <c r="E251" s="207" t="s">
        <v>1242</v>
      </c>
      <c r="F251" s="204" t="str">
        <f t="shared" si="3"/>
        <v>MP311 - Victor Khanye</v>
      </c>
      <c r="G251" s="207" t="s">
        <v>1438</v>
      </c>
      <c r="H251" s="209"/>
      <c r="I251" s="201"/>
    </row>
    <row r="252" spans="2:9" x14ac:dyDescent="0.45">
      <c r="B252" s="205" t="s">
        <v>980</v>
      </c>
      <c r="C252" s="206">
        <v>223</v>
      </c>
      <c r="D252" s="203" t="s">
        <v>1428</v>
      </c>
      <c r="E252" s="207" t="s">
        <v>981</v>
      </c>
      <c r="F252" s="204" t="str">
        <f t="shared" si="3"/>
        <v>EC145 - Walter Sisulu</v>
      </c>
      <c r="G252" s="207" t="s">
        <v>1438</v>
      </c>
      <c r="H252" s="209"/>
      <c r="I252" s="201"/>
    </row>
    <row r="253" spans="2:9" x14ac:dyDescent="0.45">
      <c r="B253" s="205" t="s">
        <v>1442</v>
      </c>
      <c r="C253" s="206">
        <v>98</v>
      </c>
      <c r="D253" s="203" t="s">
        <v>1428</v>
      </c>
      <c r="E253" s="207" t="s">
        <v>1181</v>
      </c>
      <c r="F253" s="204" t="str">
        <f t="shared" si="3"/>
        <v>DC36 - Waterberg District</v>
      </c>
      <c r="G253" s="207" t="s">
        <v>1438</v>
      </c>
      <c r="H253" s="209"/>
      <c r="I253" s="201"/>
    </row>
    <row r="254" spans="2:9" x14ac:dyDescent="0.45">
      <c r="B254" s="205" t="s">
        <v>1368</v>
      </c>
      <c r="C254" s="206">
        <v>11</v>
      </c>
      <c r="D254" s="203" t="s">
        <v>1428</v>
      </c>
      <c r="E254" s="207" t="s">
        <v>1369</v>
      </c>
      <c r="F254" s="207" t="str">
        <f>CONCATENATE(E254,D254,B254)</f>
        <v>DC1 - West Coast District</v>
      </c>
      <c r="G254" s="207" t="s">
        <v>1436</v>
      </c>
      <c r="H254" s="209"/>
      <c r="I254" s="201"/>
    </row>
    <row r="255" spans="2:9" x14ac:dyDescent="0.45">
      <c r="B255" s="205" t="s">
        <v>1050</v>
      </c>
      <c r="C255" s="206">
        <v>47</v>
      </c>
      <c r="D255" s="203" t="s">
        <v>1428</v>
      </c>
      <c r="E255" s="207" t="s">
        <v>1051</v>
      </c>
      <c r="F255" s="207" t="str">
        <f t="shared" ref="F255:F259" si="4">CONCATENATE(E255,D255,B255)</f>
        <v xml:space="preserve">DC48 - West Rand District </v>
      </c>
      <c r="G255" s="207" t="s">
        <v>1438</v>
      </c>
      <c r="H255" s="209"/>
      <c r="I255" s="201"/>
    </row>
    <row r="256" spans="2:9" x14ac:dyDescent="0.45">
      <c r="B256" s="205" t="s">
        <v>1390</v>
      </c>
      <c r="C256" s="206">
        <v>22</v>
      </c>
      <c r="D256" s="203" t="s">
        <v>1428</v>
      </c>
      <c r="E256" s="207" t="s">
        <v>1391</v>
      </c>
      <c r="F256" s="207" t="str">
        <f t="shared" si="4"/>
        <v>WC022 - Witzenberg</v>
      </c>
      <c r="G256" s="207" t="s">
        <v>1438</v>
      </c>
      <c r="H256" s="209"/>
      <c r="I256" s="201"/>
    </row>
    <row r="257" spans="2:9" x14ac:dyDescent="0.45">
      <c r="B257" s="205" t="s">
        <v>1002</v>
      </c>
      <c r="C257" s="206">
        <v>42</v>
      </c>
      <c r="D257" s="203" t="s">
        <v>1428</v>
      </c>
      <c r="E257" s="207" t="s">
        <v>1003</v>
      </c>
      <c r="F257" s="207" t="str">
        <f t="shared" si="4"/>
        <v>DC16 - Xhariep District</v>
      </c>
      <c r="G257" s="207" t="s">
        <v>1438</v>
      </c>
      <c r="H257" s="209"/>
      <c r="I257" s="201"/>
    </row>
    <row r="258" spans="2:9" x14ac:dyDescent="0.45">
      <c r="B258" s="205" t="s">
        <v>1266</v>
      </c>
      <c r="C258" s="206">
        <v>112</v>
      </c>
      <c r="D258" s="203" t="s">
        <v>1428</v>
      </c>
      <c r="E258" s="207" t="s">
        <v>1267</v>
      </c>
      <c r="F258" s="207" t="str">
        <f t="shared" si="4"/>
        <v xml:space="preserve">DC8 - ZF Mgcawu District </v>
      </c>
      <c r="G258" s="207" t="s">
        <v>1438</v>
      </c>
      <c r="H258" s="209"/>
      <c r="I258" s="201"/>
    </row>
    <row r="259" spans="2:9" x14ac:dyDescent="0.45">
      <c r="B259" s="205" t="s">
        <v>1080</v>
      </c>
      <c r="C259" s="206">
        <v>158</v>
      </c>
      <c r="D259" s="203" t="s">
        <v>1428</v>
      </c>
      <c r="E259" s="207" t="s">
        <v>1081</v>
      </c>
      <c r="F259" s="207" t="str">
        <f t="shared" si="4"/>
        <v>DC26 - Zululand District</v>
      </c>
      <c r="G259" s="207" t="s">
        <v>1438</v>
      </c>
      <c r="H259" s="209"/>
      <c r="I259" s="201"/>
    </row>
  </sheetData>
  <sortState xmlns:xlrd2="http://schemas.microsoft.com/office/spreadsheetml/2017/richdata2" ref="B3:G259">
    <sortCondition ref="B3:B259"/>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0E180-C36B-44B8-9B46-0661903A6BEA}">
  <sheetPr codeName="Sheet1">
    <tabColor theme="7" tint="-0.249977111117893"/>
  </sheetPr>
  <dimension ref="A1:D53"/>
  <sheetViews>
    <sheetView showGridLines="0" tabSelected="1" topLeftCell="A23" zoomScale="110" zoomScaleNormal="110" zoomScaleSheetLayoutView="120" workbookViewId="0">
      <selection activeCell="B39" sqref="B39"/>
    </sheetView>
  </sheetViews>
  <sheetFormatPr defaultRowHeight="14.25" x14ac:dyDescent="0.45"/>
  <cols>
    <col min="1" max="1" width="3.6640625" style="20" customWidth="1"/>
    <col min="2" max="2" width="40" customWidth="1"/>
    <col min="3" max="3" width="21.6640625" customWidth="1"/>
    <col min="4" max="4" width="29.6640625" customWidth="1"/>
    <col min="5" max="5" width="9.1328125" customWidth="1"/>
  </cols>
  <sheetData>
    <row r="1" spans="1:4" ht="12" customHeight="1" x14ac:dyDescent="0.45"/>
    <row r="2" spans="1:4" ht="37.5" customHeight="1" x14ac:dyDescent="0.65">
      <c r="B2" s="277" t="s">
        <v>1475</v>
      </c>
      <c r="C2" s="278"/>
      <c r="D2" s="279"/>
    </row>
    <row r="3" spans="1:4" ht="15.75" x14ac:dyDescent="0.45">
      <c r="B3" s="280" t="s">
        <v>909</v>
      </c>
      <c r="C3" s="281"/>
      <c r="D3" s="282"/>
    </row>
    <row r="4" spans="1:4" s="33" customFormat="1" x14ac:dyDescent="0.45">
      <c r="A4" s="21"/>
      <c r="B4" s="130"/>
      <c r="C4" s="130"/>
      <c r="D4" s="130"/>
    </row>
    <row r="5" spans="1:4" s="33" customFormat="1" x14ac:dyDescent="0.45">
      <c r="A5" s="21"/>
      <c r="B5" s="130"/>
      <c r="C5" s="130"/>
      <c r="D5" s="130"/>
    </row>
    <row r="6" spans="1:4" s="33" customFormat="1" x14ac:dyDescent="0.45">
      <c r="A6" s="21"/>
      <c r="B6" s="130"/>
      <c r="C6" s="130"/>
      <c r="D6" s="130"/>
    </row>
    <row r="7" spans="1:4" s="33" customFormat="1" x14ac:dyDescent="0.45">
      <c r="A7" s="21"/>
      <c r="B7" s="130"/>
      <c r="C7" s="130"/>
      <c r="D7" s="130"/>
    </row>
    <row r="8" spans="1:4" s="33" customFormat="1" x14ac:dyDescent="0.45">
      <c r="A8" s="21"/>
      <c r="B8" s="130"/>
      <c r="C8" s="130"/>
      <c r="D8" s="130"/>
    </row>
    <row r="9" spans="1:4" s="33" customFormat="1" x14ac:dyDescent="0.45">
      <c r="A9" s="21"/>
      <c r="B9" s="130"/>
      <c r="C9" s="130"/>
      <c r="D9" s="130"/>
    </row>
    <row r="10" spans="1:4" s="33" customFormat="1" x14ac:dyDescent="0.45">
      <c r="A10" s="21"/>
      <c r="B10" s="130"/>
      <c r="C10" s="130"/>
      <c r="D10" s="130"/>
    </row>
    <row r="11" spans="1:4" s="33" customFormat="1" x14ac:dyDescent="0.45">
      <c r="A11" s="21"/>
      <c r="B11" s="130"/>
      <c r="C11" s="130"/>
      <c r="D11" s="130"/>
    </row>
    <row r="12" spans="1:4" s="33" customFormat="1" x14ac:dyDescent="0.45">
      <c r="A12" s="21"/>
      <c r="B12" s="130"/>
      <c r="C12" s="130"/>
      <c r="D12" s="130"/>
    </row>
    <row r="13" spans="1:4" s="33" customFormat="1" x14ac:dyDescent="0.45">
      <c r="A13" s="21"/>
      <c r="B13" s="130"/>
      <c r="C13" s="130"/>
      <c r="D13" s="130"/>
    </row>
    <row r="14" spans="1:4" s="33" customFormat="1" x14ac:dyDescent="0.45">
      <c r="A14" s="21"/>
      <c r="B14" s="130"/>
      <c r="C14" s="130"/>
      <c r="D14" s="130"/>
    </row>
    <row r="15" spans="1:4" s="33" customFormat="1" x14ac:dyDescent="0.45">
      <c r="A15" s="21"/>
      <c r="B15" s="130"/>
      <c r="C15" s="130"/>
      <c r="D15" s="130"/>
    </row>
    <row r="16" spans="1:4" s="33" customFormat="1" x14ac:dyDescent="0.45">
      <c r="A16" s="21"/>
      <c r="B16" s="130"/>
      <c r="C16" s="130"/>
      <c r="D16" s="130"/>
    </row>
    <row r="17" spans="1:4" s="33" customFormat="1" x14ac:dyDescent="0.45">
      <c r="A17" s="21"/>
      <c r="B17" s="130"/>
      <c r="C17" s="130"/>
      <c r="D17" s="130"/>
    </row>
    <row r="18" spans="1:4" s="33" customFormat="1" x14ac:dyDescent="0.45">
      <c r="A18" s="21"/>
      <c r="B18" s="130"/>
      <c r="C18" s="130"/>
      <c r="D18" s="130"/>
    </row>
    <row r="19" spans="1:4" s="33" customFormat="1" x14ac:dyDescent="0.45">
      <c r="A19" s="21"/>
      <c r="B19" s="130"/>
      <c r="C19" s="130"/>
      <c r="D19" s="130"/>
    </row>
    <row r="20" spans="1:4" s="33" customFormat="1" x14ac:dyDescent="0.45">
      <c r="A20" s="21"/>
      <c r="B20" s="130"/>
      <c r="C20" s="130"/>
      <c r="D20" s="130"/>
    </row>
    <row r="21" spans="1:4" s="33" customFormat="1" x14ac:dyDescent="0.45">
      <c r="A21" s="21"/>
      <c r="B21" s="130"/>
      <c r="C21" s="130"/>
      <c r="D21" s="130"/>
    </row>
    <row r="22" spans="1:4" s="33" customFormat="1" x14ac:dyDescent="0.45">
      <c r="A22" s="21"/>
      <c r="B22" s="130"/>
      <c r="C22" s="130"/>
      <c r="D22" s="130"/>
    </row>
    <row r="23" spans="1:4" s="33" customFormat="1" x14ac:dyDescent="0.45">
      <c r="A23" s="21"/>
      <c r="B23" s="130"/>
      <c r="C23" s="130"/>
      <c r="D23" s="130"/>
    </row>
    <row r="24" spans="1:4" s="33" customFormat="1" x14ac:dyDescent="0.45">
      <c r="A24" s="21"/>
      <c r="B24" s="130"/>
      <c r="C24" s="130"/>
      <c r="D24" s="130"/>
    </row>
    <row r="25" spans="1:4" s="33" customFormat="1" x14ac:dyDescent="0.45">
      <c r="A25" s="21"/>
      <c r="B25" s="130"/>
      <c r="C25" s="130"/>
      <c r="D25" s="130"/>
    </row>
    <row r="26" spans="1:4" s="33" customFormat="1" x14ac:dyDescent="0.45">
      <c r="A26" s="21"/>
      <c r="B26" s="130"/>
      <c r="C26" s="130"/>
      <c r="D26" s="130"/>
    </row>
    <row r="27" spans="1:4" s="33" customFormat="1" x14ac:dyDescent="0.45">
      <c r="A27" s="21"/>
      <c r="B27" s="130"/>
      <c r="C27" s="130"/>
      <c r="D27" s="130"/>
    </row>
    <row r="28" spans="1:4" s="33" customFormat="1" x14ac:dyDescent="0.45">
      <c r="A28" s="21"/>
      <c r="B28" s="137"/>
      <c r="C28" s="137"/>
      <c r="D28" s="137"/>
    </row>
    <row r="29" spans="1:4" x14ac:dyDescent="0.45">
      <c r="B29" s="196"/>
      <c r="C29" s="197" t="s">
        <v>1444</v>
      </c>
      <c r="D29" s="197" t="s">
        <v>1454</v>
      </c>
    </row>
    <row r="30" spans="1:4" x14ac:dyDescent="0.45">
      <c r="B30" s="198" t="s">
        <v>6</v>
      </c>
      <c r="C30" s="210"/>
      <c r="D30" s="211"/>
    </row>
    <row r="31" spans="1:4" x14ac:dyDescent="0.45">
      <c r="B31" s="196"/>
      <c r="C31" s="283" t="str">
        <f>IFERROR(VLOOKUP($C$29,[1]Sheet1!$F$3:$I$261,2,0),"")</f>
        <v/>
      </c>
      <c r="D31" s="284"/>
    </row>
    <row r="32" spans="1:4" x14ac:dyDescent="0.45">
      <c r="B32" s="3" t="s">
        <v>7</v>
      </c>
      <c r="C32" s="4"/>
      <c r="D32" s="184"/>
    </row>
    <row r="33" spans="2:4" x14ac:dyDescent="0.45">
      <c r="B33" s="15"/>
      <c r="C33" s="15"/>
      <c r="D33" s="15"/>
    </row>
    <row r="34" spans="2:4" x14ac:dyDescent="0.45">
      <c r="B34" s="272" t="s">
        <v>1474</v>
      </c>
      <c r="C34" s="273"/>
      <c r="D34" s="117"/>
    </row>
    <row r="35" spans="2:4" x14ac:dyDescent="0.45">
      <c r="B35" s="15"/>
      <c r="C35" s="15"/>
      <c r="D35" s="15"/>
    </row>
    <row r="36" spans="2:4" x14ac:dyDescent="0.45">
      <c r="B36" s="274" t="s">
        <v>9</v>
      </c>
      <c r="C36" s="275"/>
      <c r="D36" s="276"/>
    </row>
    <row r="37" spans="2:4" ht="14.65" thickBot="1" x14ac:dyDescent="0.5">
      <c r="B37" s="15"/>
      <c r="C37" s="15"/>
      <c r="D37" s="15"/>
    </row>
    <row r="38" spans="2:4" x14ac:dyDescent="0.45">
      <c r="B38" s="1" t="s">
        <v>10</v>
      </c>
      <c r="C38" s="5" t="s">
        <v>14</v>
      </c>
      <c r="D38" s="2" t="s">
        <v>1431</v>
      </c>
    </row>
    <row r="39" spans="2:4" x14ac:dyDescent="0.45">
      <c r="B39" s="117"/>
      <c r="C39" s="117"/>
      <c r="D39" s="117"/>
    </row>
    <row r="40" spans="2:4" x14ac:dyDescent="0.45">
      <c r="B40" s="117"/>
      <c r="C40" s="117"/>
      <c r="D40" s="117"/>
    </row>
    <row r="41" spans="2:4" x14ac:dyDescent="0.45">
      <c r="B41" s="117"/>
      <c r="C41" s="117"/>
      <c r="D41" s="117"/>
    </row>
    <row r="42" spans="2:4" x14ac:dyDescent="0.45">
      <c r="B42" s="117"/>
      <c r="C42" s="117"/>
      <c r="D42" s="117"/>
    </row>
    <row r="43" spans="2:4" x14ac:dyDescent="0.45">
      <c r="B43" s="117"/>
      <c r="C43" s="117"/>
      <c r="D43" s="117"/>
    </row>
    <row r="44" spans="2:4" x14ac:dyDescent="0.45">
      <c r="B44" s="117"/>
      <c r="C44" s="117"/>
      <c r="D44" s="117"/>
    </row>
    <row r="45" spans="2:4" x14ac:dyDescent="0.45">
      <c r="B45" s="117"/>
      <c r="C45" s="117"/>
      <c r="D45" s="117"/>
    </row>
    <row r="46" spans="2:4" x14ac:dyDescent="0.45">
      <c r="B46" s="117"/>
      <c r="C46" s="117"/>
      <c r="D46" s="117"/>
    </row>
    <row r="47" spans="2:4" x14ac:dyDescent="0.45">
      <c r="B47" s="117"/>
      <c r="C47" s="117"/>
      <c r="D47" s="117"/>
    </row>
    <row r="48" spans="2:4" x14ac:dyDescent="0.45">
      <c r="B48" s="117"/>
      <c r="C48" s="117"/>
      <c r="D48" s="117"/>
    </row>
    <row r="49" spans="2:4" x14ac:dyDescent="0.45">
      <c r="B49" s="117"/>
      <c r="C49" s="117"/>
      <c r="D49" s="117"/>
    </row>
    <row r="50" spans="2:4" x14ac:dyDescent="0.45">
      <c r="B50" s="117"/>
      <c r="C50" s="117"/>
      <c r="D50" s="117"/>
    </row>
    <row r="51" spans="2:4" x14ac:dyDescent="0.45">
      <c r="B51" s="117"/>
      <c r="C51" s="117"/>
      <c r="D51" s="117"/>
    </row>
    <row r="52" spans="2:4" x14ac:dyDescent="0.45">
      <c r="B52" s="117"/>
      <c r="C52" s="117"/>
      <c r="D52" s="117"/>
    </row>
    <row r="53" spans="2:4" x14ac:dyDescent="0.45">
      <c r="B53" s="117"/>
      <c r="C53" s="117"/>
      <c r="D53" s="117"/>
    </row>
  </sheetData>
  <sheetProtection algorithmName="SHA-512" hashValue="DQppnjiMPm4o2bgDR+naYmBBy9/JWK2/BYVKZUes4MbDM+se2+O+3rrU6UrR59yHQQ6uuJGCL+7rtV5Rd2utFQ==" saltValue="pSiyCEsc/4i8/fAdi7RVhQ==" spinCount="100000" sheet="1" objects="1" scenarios="1"/>
  <mergeCells count="4">
    <mergeCell ref="B36:D36"/>
    <mergeCell ref="B2:D2"/>
    <mergeCell ref="B3:D3"/>
    <mergeCell ref="C31:D31"/>
  </mergeCells>
  <pageMargins left="0.7" right="0.7" top="0.75" bottom="0.75" header="0.3" footer="0.3"/>
  <pageSetup scale="98"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84D113D-56E1-48DA-A432-FEAD5ECC04CA}">
          <x14:formula1>
            <xm:f>'Input data'!$F$3:$F$259</xm:f>
          </x14:formula1>
          <xm:sqref>D30</xm:sqref>
        </x14:dataValidation>
        <x14:dataValidation type="list" allowBlank="1" showInputMessage="1" showErrorMessage="1" xr:uid="{09F6B215-18A7-4F12-8D7B-A6F58DC561AB}">
          <x14:formula1>
            <xm:f>'Input data'!$I$5:$I$7</xm:f>
          </x14:formula1>
          <xm:sqref>C30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B4C74-B107-440E-8CF3-9BD76CF69990}">
  <sheetPr codeName="Sheet2">
    <tabColor theme="7" tint="-0.249977111117893"/>
  </sheetPr>
  <dimension ref="A2:C47"/>
  <sheetViews>
    <sheetView showGridLines="0" topLeftCell="A27" zoomScale="120" zoomScaleNormal="120" workbookViewId="0">
      <selection activeCell="B34" sqref="B34"/>
    </sheetView>
  </sheetViews>
  <sheetFormatPr defaultColWidth="9.1328125" defaultRowHeight="14.25" x14ac:dyDescent="0.45"/>
  <cols>
    <col min="1" max="1" width="3.6640625" style="75" customWidth="1"/>
    <col min="2" max="2" width="75.46484375" style="70" bestFit="1" customWidth="1"/>
    <col min="3" max="3" width="36.86328125" style="70" customWidth="1"/>
    <col min="4" max="16384" width="9.1328125" style="70"/>
  </cols>
  <sheetData>
    <row r="2" spans="1:3" ht="21" x14ac:dyDescent="0.65">
      <c r="B2" s="286" t="s">
        <v>5</v>
      </c>
      <c r="C2" s="287"/>
    </row>
    <row r="3" spans="1:3" s="129" customFormat="1" ht="21" x14ac:dyDescent="0.65">
      <c r="A3" s="75"/>
      <c r="B3" s="128"/>
      <c r="C3" s="128"/>
    </row>
    <row r="4" spans="1:3" x14ac:dyDescent="0.45">
      <c r="B4" s="285" t="s">
        <v>29</v>
      </c>
      <c r="C4" s="285"/>
    </row>
    <row r="5" spans="1:3" x14ac:dyDescent="0.45">
      <c r="B5" s="288" t="s">
        <v>523</v>
      </c>
      <c r="C5" s="289"/>
    </row>
    <row r="6" spans="1:3" x14ac:dyDescent="0.45">
      <c r="B6" s="285" t="s">
        <v>8</v>
      </c>
      <c r="C6" s="285"/>
    </row>
    <row r="7" spans="1:3" x14ac:dyDescent="0.45">
      <c r="B7" s="285" t="s">
        <v>1456</v>
      </c>
      <c r="C7" s="285"/>
    </row>
    <row r="8" spans="1:3" x14ac:dyDescent="0.45">
      <c r="B8" s="285" t="s">
        <v>1459</v>
      </c>
      <c r="C8" s="285"/>
    </row>
    <row r="9" spans="1:3" x14ac:dyDescent="0.45">
      <c r="B9" s="285" t="s">
        <v>1460</v>
      </c>
      <c r="C9" s="285"/>
    </row>
    <row r="10" spans="1:3" x14ac:dyDescent="0.45">
      <c r="B10" s="285" t="s">
        <v>1457</v>
      </c>
      <c r="C10" s="285"/>
    </row>
    <row r="11" spans="1:3" x14ac:dyDescent="0.45">
      <c r="B11" s="285"/>
      <c r="C11" s="285"/>
    </row>
    <row r="12" spans="1:3" s="73" customFormat="1" x14ac:dyDescent="0.45">
      <c r="A12" s="75"/>
      <c r="B12" s="288" t="s">
        <v>524</v>
      </c>
      <c r="C12" s="289"/>
    </row>
    <row r="13" spans="1:3" s="74" customFormat="1" ht="30.75" customHeight="1" x14ac:dyDescent="0.45">
      <c r="A13" s="75"/>
      <c r="B13" s="290" t="s">
        <v>499</v>
      </c>
      <c r="C13" s="290"/>
    </row>
    <row r="14" spans="1:3" s="74" customFormat="1" x14ac:dyDescent="0.45">
      <c r="A14" s="75"/>
      <c r="B14" s="290" t="s">
        <v>28</v>
      </c>
      <c r="C14" s="290"/>
    </row>
    <row r="15" spans="1:3" s="74" customFormat="1" x14ac:dyDescent="0.45">
      <c r="A15" s="75"/>
      <c r="B15" s="285" t="s">
        <v>525</v>
      </c>
      <c r="C15" s="285"/>
    </row>
    <row r="16" spans="1:3" s="74" customFormat="1" x14ac:dyDescent="0.45">
      <c r="A16" s="75"/>
      <c r="B16" s="285" t="s">
        <v>526</v>
      </c>
      <c r="C16" s="285"/>
    </row>
    <row r="17" spans="1:3" s="74" customFormat="1" x14ac:dyDescent="0.45">
      <c r="A17" s="75"/>
      <c r="B17" s="71" t="s">
        <v>1472</v>
      </c>
      <c r="C17" s="71"/>
    </row>
    <row r="18" spans="1:3" s="74" customFormat="1" x14ac:dyDescent="0.45">
      <c r="A18" s="75"/>
      <c r="B18" s="71" t="s">
        <v>1473</v>
      </c>
      <c r="C18" s="71"/>
    </row>
    <row r="19" spans="1:3" s="74" customFormat="1" x14ac:dyDescent="0.45">
      <c r="A19" s="75"/>
      <c r="B19" s="285" t="s">
        <v>527</v>
      </c>
      <c r="C19" s="285"/>
    </row>
    <row r="20" spans="1:3" s="74" customFormat="1" x14ac:dyDescent="0.45">
      <c r="A20" s="75"/>
      <c r="B20" s="285" t="s">
        <v>528</v>
      </c>
      <c r="C20" s="285"/>
    </row>
    <row r="21" spans="1:3" s="74" customFormat="1" x14ac:dyDescent="0.45">
      <c r="A21" s="75"/>
      <c r="B21" s="285" t="s">
        <v>530</v>
      </c>
      <c r="C21" s="285"/>
    </row>
    <row r="22" spans="1:3" s="74" customFormat="1" x14ac:dyDescent="0.45">
      <c r="A22" s="75"/>
      <c r="B22" s="285" t="s">
        <v>893</v>
      </c>
      <c r="C22" s="285"/>
    </row>
    <row r="23" spans="1:3" s="74" customFormat="1" x14ac:dyDescent="0.45">
      <c r="A23" s="75"/>
      <c r="B23" s="285" t="s">
        <v>894</v>
      </c>
      <c r="C23" s="285"/>
    </row>
    <row r="24" spans="1:3" s="74" customFormat="1" x14ac:dyDescent="0.45">
      <c r="A24" s="75"/>
      <c r="B24" s="285" t="s">
        <v>895</v>
      </c>
      <c r="C24" s="285"/>
    </row>
    <row r="25" spans="1:3" s="74" customFormat="1" x14ac:dyDescent="0.45">
      <c r="A25" s="75"/>
      <c r="B25" s="71" t="s">
        <v>896</v>
      </c>
      <c r="C25" s="71"/>
    </row>
    <row r="26" spans="1:3" s="74" customFormat="1" x14ac:dyDescent="0.45">
      <c r="A26" s="75"/>
      <c r="B26" s="71" t="s">
        <v>922</v>
      </c>
      <c r="C26" s="71"/>
    </row>
    <row r="27" spans="1:3" s="265" customFormat="1" ht="85.5" x14ac:dyDescent="0.45">
      <c r="A27" s="75"/>
      <c r="B27" s="266" t="s">
        <v>1458</v>
      </c>
      <c r="C27" s="71"/>
    </row>
    <row r="28" spans="1:3" x14ac:dyDescent="0.45">
      <c r="B28" s="289" t="s">
        <v>529</v>
      </c>
      <c r="C28" s="289"/>
    </row>
    <row r="29" spans="1:3" x14ac:dyDescent="0.45">
      <c r="B29" s="77" t="s">
        <v>45</v>
      </c>
      <c r="C29" s="77" t="s">
        <v>1430</v>
      </c>
    </row>
    <row r="30" spans="1:3" x14ac:dyDescent="0.45">
      <c r="B30" s="76" t="s">
        <v>919</v>
      </c>
      <c r="C30" s="76" t="s">
        <v>46</v>
      </c>
    </row>
    <row r="31" spans="1:3" x14ac:dyDescent="0.45">
      <c r="B31" s="76" t="s">
        <v>103</v>
      </c>
      <c r="C31" s="76" t="s">
        <v>46</v>
      </c>
    </row>
    <row r="32" spans="1:3" x14ac:dyDescent="0.45">
      <c r="B32" s="76" t="s">
        <v>15</v>
      </c>
      <c r="C32" s="76" t="s">
        <v>46</v>
      </c>
    </row>
    <row r="33" spans="2:3" x14ac:dyDescent="0.45">
      <c r="B33" s="76" t="s">
        <v>16</v>
      </c>
      <c r="C33" s="76" t="s">
        <v>47</v>
      </c>
    </row>
    <row r="34" spans="2:3" x14ac:dyDescent="0.45">
      <c r="B34" s="76" t="s">
        <v>42</v>
      </c>
      <c r="C34" s="76" t="s">
        <v>48</v>
      </c>
    </row>
    <row r="35" spans="2:3" x14ac:dyDescent="0.45">
      <c r="B35" s="76" t="s">
        <v>18</v>
      </c>
      <c r="C35" s="76" t="s">
        <v>49</v>
      </c>
    </row>
    <row r="36" spans="2:3" x14ac:dyDescent="0.45">
      <c r="B36" s="76" t="s">
        <v>19</v>
      </c>
      <c r="C36" s="76" t="s">
        <v>50</v>
      </c>
    </row>
    <row r="37" spans="2:3" x14ac:dyDescent="0.45">
      <c r="B37" s="76" t="s">
        <v>20</v>
      </c>
      <c r="C37" s="76" t="s">
        <v>50</v>
      </c>
    </row>
    <row r="38" spans="2:3" x14ac:dyDescent="0.45">
      <c r="B38" s="76" t="s">
        <v>40</v>
      </c>
      <c r="C38" s="76" t="s">
        <v>51</v>
      </c>
    </row>
    <row r="39" spans="2:3" x14ac:dyDescent="0.45">
      <c r="B39" s="76" t="s">
        <v>21</v>
      </c>
      <c r="C39" s="76" t="s">
        <v>52</v>
      </c>
    </row>
    <row r="40" spans="2:3" x14ac:dyDescent="0.45">
      <c r="B40" s="76" t="s">
        <v>22</v>
      </c>
      <c r="C40" s="76" t="s">
        <v>53</v>
      </c>
    </row>
    <row r="41" spans="2:3" x14ac:dyDescent="0.45">
      <c r="B41" s="76" t="s">
        <v>23</v>
      </c>
      <c r="C41" s="76" t="s">
        <v>1429</v>
      </c>
    </row>
    <row r="42" spans="2:3" x14ac:dyDescent="0.45">
      <c r="B42" s="76" t="s">
        <v>24</v>
      </c>
      <c r="C42" s="76" t="s">
        <v>50</v>
      </c>
    </row>
    <row r="43" spans="2:3" x14ac:dyDescent="0.45">
      <c r="B43" s="76" t="s">
        <v>43</v>
      </c>
      <c r="C43" s="76" t="s">
        <v>54</v>
      </c>
    </row>
    <row r="44" spans="2:3" x14ac:dyDescent="0.45">
      <c r="B44" s="76" t="s">
        <v>44</v>
      </c>
      <c r="C44" s="76" t="s">
        <v>55</v>
      </c>
    </row>
    <row r="45" spans="2:3" x14ac:dyDescent="0.45">
      <c r="B45" s="76" t="s">
        <v>34</v>
      </c>
      <c r="C45" s="76" t="s">
        <v>56</v>
      </c>
    </row>
    <row r="46" spans="2:3" x14ac:dyDescent="0.45">
      <c r="B46" s="76" t="s">
        <v>25</v>
      </c>
      <c r="C46" s="76" t="s">
        <v>57</v>
      </c>
    </row>
    <row r="47" spans="2:3" x14ac:dyDescent="0.45">
      <c r="B47" s="76" t="s">
        <v>99</v>
      </c>
      <c r="C47" s="76" t="s">
        <v>57</v>
      </c>
    </row>
  </sheetData>
  <sheetProtection algorithmName="SHA-512" hashValue="5mKgYRwG/euXRyvVMNTXfBO6KfJirPR6yEUk1kQ8jVhuOQx+YkFZUIInwm74lu9zu75/ai0Sa+8zCt0B8sVuDw==" saltValue="3NaqfY3OZjlVLHofqqZJyg==" spinCount="100000" sheet="1" objects="1" scenarios="1"/>
  <mergeCells count="21">
    <mergeCell ref="B19:C19"/>
    <mergeCell ref="B20:C20"/>
    <mergeCell ref="B21:C21"/>
    <mergeCell ref="B28:C28"/>
    <mergeCell ref="B12:C12"/>
    <mergeCell ref="B13:C13"/>
    <mergeCell ref="B14:C14"/>
    <mergeCell ref="B15:C15"/>
    <mergeCell ref="B16:C16"/>
    <mergeCell ref="B22:C22"/>
    <mergeCell ref="B23:C23"/>
    <mergeCell ref="B24:C24"/>
    <mergeCell ref="B11:C11"/>
    <mergeCell ref="B2:C2"/>
    <mergeCell ref="B4:C4"/>
    <mergeCell ref="B5:C5"/>
    <mergeCell ref="B6:C6"/>
    <mergeCell ref="B7:C7"/>
    <mergeCell ref="B8:C8"/>
    <mergeCell ref="B9:C9"/>
    <mergeCell ref="B10:C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B1A97-82B6-4071-B95F-DDA9B0040EE2}">
  <sheetPr codeName="Sheet3">
    <tabColor theme="7" tint="-0.249977111117893"/>
  </sheetPr>
  <dimension ref="A2:B57"/>
  <sheetViews>
    <sheetView showGridLines="0" topLeftCell="A31" workbookViewId="0">
      <selection activeCell="B45" sqref="B45"/>
    </sheetView>
  </sheetViews>
  <sheetFormatPr defaultRowHeight="14.25" x14ac:dyDescent="0.45"/>
  <cols>
    <col min="1" max="1" width="3.6640625" style="20" customWidth="1"/>
    <col min="2" max="2" width="83.53125" customWidth="1"/>
  </cols>
  <sheetData>
    <row r="2" spans="2:2" ht="21" x14ac:dyDescent="0.65">
      <c r="B2" s="131" t="s">
        <v>923</v>
      </c>
    </row>
    <row r="4" spans="2:2" x14ac:dyDescent="0.45">
      <c r="B4" s="72" t="s">
        <v>522</v>
      </c>
    </row>
    <row r="5" spans="2:2" x14ac:dyDescent="0.45">
      <c r="B5" s="65"/>
    </row>
    <row r="6" spans="2:2" x14ac:dyDescent="0.45">
      <c r="B6" s="65"/>
    </row>
    <row r="7" spans="2:2" x14ac:dyDescent="0.45">
      <c r="B7" s="65"/>
    </row>
    <row r="8" spans="2:2" x14ac:dyDescent="0.45">
      <c r="B8" s="65"/>
    </row>
    <row r="9" spans="2:2" x14ac:dyDescent="0.45">
      <c r="B9" s="65"/>
    </row>
    <row r="10" spans="2:2" x14ac:dyDescent="0.45">
      <c r="B10" s="65"/>
    </row>
    <row r="11" spans="2:2" x14ac:dyDescent="0.45">
      <c r="B11" s="65"/>
    </row>
    <row r="12" spans="2:2" x14ac:dyDescent="0.45">
      <c r="B12" s="69"/>
    </row>
    <row r="13" spans="2:2" x14ac:dyDescent="0.45">
      <c r="B13" s="65"/>
    </row>
    <row r="14" spans="2:2" x14ac:dyDescent="0.45">
      <c r="B14" s="65"/>
    </row>
    <row r="15" spans="2:2" x14ac:dyDescent="0.45">
      <c r="B15" s="65"/>
    </row>
    <row r="16" spans="2:2" x14ac:dyDescent="0.45">
      <c r="B16" s="65"/>
    </row>
    <row r="17" spans="1:2" x14ac:dyDescent="0.45">
      <c r="B17" s="65"/>
    </row>
    <row r="18" spans="1:2" ht="28.5" x14ac:dyDescent="0.45">
      <c r="B18" s="66" t="s">
        <v>502</v>
      </c>
    </row>
    <row r="19" spans="1:2" x14ac:dyDescent="0.45">
      <c r="B19" s="66"/>
    </row>
    <row r="20" spans="1:2" ht="28.5" x14ac:dyDescent="0.45">
      <c r="B20" s="66" t="s">
        <v>503</v>
      </c>
    </row>
    <row r="21" spans="1:2" x14ac:dyDescent="0.45">
      <c r="B21" s="66"/>
    </row>
    <row r="22" spans="1:2" x14ac:dyDescent="0.45">
      <c r="B22" s="57" t="s">
        <v>513</v>
      </c>
    </row>
    <row r="23" spans="1:2" ht="28.5" x14ac:dyDescent="0.45">
      <c r="B23" s="67" t="s">
        <v>748</v>
      </c>
    </row>
    <row r="24" spans="1:2" x14ac:dyDescent="0.45">
      <c r="B24" s="58" t="s">
        <v>514</v>
      </c>
    </row>
    <row r="25" spans="1:2" ht="42.75" x14ac:dyDescent="0.45">
      <c r="B25" s="67" t="s">
        <v>515</v>
      </c>
    </row>
    <row r="26" spans="1:2" x14ac:dyDescent="0.45">
      <c r="B26" s="59" t="s">
        <v>516</v>
      </c>
    </row>
    <row r="27" spans="1:2" ht="28.5" x14ac:dyDescent="0.45">
      <c r="B27" s="67" t="s">
        <v>747</v>
      </c>
    </row>
    <row r="28" spans="1:2" x14ac:dyDescent="0.45">
      <c r="B28" s="78" t="s">
        <v>517</v>
      </c>
    </row>
    <row r="29" spans="1:2" ht="28.5" x14ac:dyDescent="0.45">
      <c r="B29" s="67" t="s">
        <v>518</v>
      </c>
    </row>
    <row r="30" spans="1:2" x14ac:dyDescent="0.45">
      <c r="B30" s="60" t="s">
        <v>519</v>
      </c>
    </row>
    <row r="31" spans="1:2" ht="42.75" x14ac:dyDescent="0.45">
      <c r="A31" s="21"/>
      <c r="B31" s="67" t="s">
        <v>520</v>
      </c>
    </row>
    <row r="32" spans="1:2" x14ac:dyDescent="0.45">
      <c r="B32" s="68"/>
    </row>
    <row r="33" spans="2:2" x14ac:dyDescent="0.45">
      <c r="B33" s="72" t="s">
        <v>521</v>
      </c>
    </row>
    <row r="34" spans="2:2" x14ac:dyDescent="0.45">
      <c r="B34" s="65"/>
    </row>
    <row r="35" spans="2:2" ht="57" x14ac:dyDescent="0.45">
      <c r="B35" s="67" t="s">
        <v>504</v>
      </c>
    </row>
    <row r="36" spans="2:2" x14ac:dyDescent="0.45">
      <c r="B36" s="68"/>
    </row>
    <row r="37" spans="2:2" x14ac:dyDescent="0.45">
      <c r="B37" s="68"/>
    </row>
    <row r="38" spans="2:2" x14ac:dyDescent="0.45">
      <c r="B38" s="68"/>
    </row>
    <row r="39" spans="2:2" x14ac:dyDescent="0.45">
      <c r="B39" s="68"/>
    </row>
    <row r="40" spans="2:2" x14ac:dyDescent="0.45">
      <c r="B40" s="68"/>
    </row>
    <row r="41" spans="2:2" x14ac:dyDescent="0.45">
      <c r="B41" s="68"/>
    </row>
    <row r="42" spans="2:2" x14ac:dyDescent="0.45">
      <c r="B42" s="68"/>
    </row>
    <row r="43" spans="2:2" x14ac:dyDescent="0.45">
      <c r="B43" s="68"/>
    </row>
    <row r="44" spans="2:2" x14ac:dyDescent="0.45">
      <c r="B44" s="68"/>
    </row>
    <row r="45" spans="2:2" x14ac:dyDescent="0.45">
      <c r="B45" s="68"/>
    </row>
    <row r="46" spans="2:2" x14ac:dyDescent="0.45">
      <c r="B46" s="68"/>
    </row>
    <row r="47" spans="2:2" x14ac:dyDescent="0.45">
      <c r="B47" s="68"/>
    </row>
    <row r="48" spans="2:2" x14ac:dyDescent="0.45">
      <c r="B48" s="68"/>
    </row>
    <row r="49" spans="2:2" x14ac:dyDescent="0.45">
      <c r="B49" s="61" t="s">
        <v>505</v>
      </c>
    </row>
    <row r="50" spans="2:2" ht="42.75" x14ac:dyDescent="0.45">
      <c r="B50" s="66" t="s">
        <v>506</v>
      </c>
    </row>
    <row r="51" spans="2:2" x14ac:dyDescent="0.45">
      <c r="B51" s="62" t="s">
        <v>507</v>
      </c>
    </row>
    <row r="52" spans="2:2" ht="42.75" x14ac:dyDescent="0.45">
      <c r="B52" s="66" t="s">
        <v>508</v>
      </c>
    </row>
    <row r="53" spans="2:2" x14ac:dyDescent="0.45">
      <c r="B53" s="63" t="s">
        <v>509</v>
      </c>
    </row>
    <row r="54" spans="2:2" ht="28.5" x14ac:dyDescent="0.45">
      <c r="B54" s="66" t="s">
        <v>510</v>
      </c>
    </row>
    <row r="55" spans="2:2" x14ac:dyDescent="0.45">
      <c r="B55" s="64" t="s">
        <v>511</v>
      </c>
    </row>
    <row r="56" spans="2:2" ht="28.5" x14ac:dyDescent="0.45">
      <c r="B56" s="66" t="s">
        <v>512</v>
      </c>
    </row>
    <row r="57" spans="2:2" x14ac:dyDescent="0.45">
      <c r="B57" s="56"/>
    </row>
  </sheetData>
  <sheetProtection algorithmName="SHA-512" hashValue="5fjKwQflDlyFmJxDoJdqo2O3WFG993L0KwXrA86AN/nyTEsdiAuA6fQpsvcpVQvUw0twqo9Q59xpoxsm6MvgDQ==" saltValue="ysBlRScr0ODYM1BUdu9DCg==" spinCount="100000" sheet="1" objects="1" scenarios="1"/>
  <pageMargins left="0.7" right="0.7" top="0.75" bottom="0.75" header="0.3" footer="0.3"/>
  <pageSetup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73D05-EA31-4173-AF34-CCDE72310714}">
  <sheetPr codeName="Sheet4">
    <tabColor rgb="FF7030A0"/>
  </sheetPr>
  <dimension ref="A1:P31"/>
  <sheetViews>
    <sheetView showGridLines="0" topLeftCell="A26" zoomScaleNormal="100" workbookViewId="0">
      <selection activeCell="C5" sqref="C5"/>
    </sheetView>
  </sheetViews>
  <sheetFormatPr defaultRowHeight="14.25" x14ac:dyDescent="0.45"/>
  <cols>
    <col min="1" max="1" width="4.46484375" style="20" customWidth="1"/>
    <col min="2" max="2" width="4.6640625" style="20" customWidth="1"/>
    <col min="3" max="3" width="59.6640625" style="19" customWidth="1"/>
    <col min="4" max="4" width="13.46484375" style="18" customWidth="1"/>
    <col min="5" max="5" width="9.1328125" style="18"/>
    <col min="6" max="6" width="41.46484375" customWidth="1"/>
    <col min="7" max="7" width="2.46484375" style="20" customWidth="1"/>
    <col min="8" max="11" width="13" customWidth="1"/>
    <col min="12" max="12" width="9.1328125" style="18" customWidth="1"/>
    <col min="13" max="15" width="9.1328125" customWidth="1"/>
  </cols>
  <sheetData>
    <row r="1" spans="1:16" s="20" customFormat="1" ht="15" customHeight="1" x14ac:dyDescent="0.45">
      <c r="C1" s="22"/>
      <c r="D1" s="23"/>
      <c r="L1" s="181"/>
      <c r="O1" s="24"/>
      <c r="P1" s="24"/>
    </row>
    <row r="2" spans="1:16" ht="29.45" customHeight="1" x14ac:dyDescent="0.45">
      <c r="A2"/>
      <c r="B2" s="295" t="s">
        <v>145</v>
      </c>
      <c r="C2" s="296"/>
      <c r="D2" s="296"/>
      <c r="E2" s="296"/>
      <c r="F2" s="297"/>
      <c r="G2"/>
      <c r="H2" s="294" t="s">
        <v>915</v>
      </c>
      <c r="I2" s="294"/>
      <c r="J2" s="294"/>
      <c r="K2" s="294"/>
      <c r="L2" s="291" t="s">
        <v>925</v>
      </c>
    </row>
    <row r="3" spans="1:16" ht="18" customHeight="1" x14ac:dyDescent="0.45">
      <c r="A3"/>
      <c r="B3" s="291" t="s">
        <v>910</v>
      </c>
      <c r="C3" s="291" t="s">
        <v>105</v>
      </c>
      <c r="D3" s="291" t="s">
        <v>26</v>
      </c>
      <c r="E3" s="291" t="s">
        <v>27</v>
      </c>
      <c r="F3" s="291" t="s">
        <v>71</v>
      </c>
      <c r="G3"/>
      <c r="H3" s="294" t="s">
        <v>911</v>
      </c>
      <c r="I3" s="294"/>
      <c r="J3" s="294"/>
      <c r="K3" s="294"/>
      <c r="L3" s="292"/>
    </row>
    <row r="4" spans="1:16" ht="18" customHeight="1" x14ac:dyDescent="0.45">
      <c r="A4"/>
      <c r="B4" s="293"/>
      <c r="C4" s="293"/>
      <c r="D4" s="293"/>
      <c r="E4" s="293"/>
      <c r="F4" s="293"/>
      <c r="G4"/>
      <c r="H4" s="133" t="s">
        <v>912</v>
      </c>
      <c r="I4" s="133" t="s">
        <v>1455</v>
      </c>
      <c r="J4" s="132" t="s">
        <v>913</v>
      </c>
      <c r="K4" s="134" t="s">
        <v>914</v>
      </c>
      <c r="L4" s="293"/>
    </row>
    <row r="5" spans="1:16" x14ac:dyDescent="0.45">
      <c r="A5" s="13"/>
      <c r="B5" s="138">
        <v>1</v>
      </c>
      <c r="C5" s="174" t="s">
        <v>920</v>
      </c>
      <c r="D5" s="139">
        <f>'1. 50 Critical questions'!E61</f>
        <v>0</v>
      </c>
      <c r="E5" s="140" t="str">
        <f>IFERROR(D5/L5,"0%")</f>
        <v>0%</v>
      </c>
      <c r="F5" s="175" t="s">
        <v>921</v>
      </c>
      <c r="G5"/>
      <c r="H5" s="118">
        <f>COUNT('1. 50 Critical questions'!E4:I57)</f>
        <v>0</v>
      </c>
      <c r="I5" s="118">
        <f>+'1. 50 Critical questions'!D58</f>
        <v>0</v>
      </c>
      <c r="J5" s="124">
        <f>+K5-I5-H5</f>
        <v>50</v>
      </c>
      <c r="K5" s="119">
        <v>50</v>
      </c>
      <c r="L5" s="182">
        <f>+H5*5</f>
        <v>0</v>
      </c>
    </row>
    <row r="6" spans="1:16" x14ac:dyDescent="0.45">
      <c r="A6" s="13"/>
      <c r="B6" s="138">
        <v>2</v>
      </c>
      <c r="C6" s="174" t="s">
        <v>102</v>
      </c>
      <c r="D6" s="139">
        <f>'2. Financial indicators'!E34</f>
        <v>0</v>
      </c>
      <c r="E6" s="140" t="str">
        <f t="shared" ref="E6:E20" si="0">IFERROR(D6/L6,"0%")</f>
        <v>0%</v>
      </c>
      <c r="F6" s="175" t="s">
        <v>104</v>
      </c>
      <c r="G6"/>
      <c r="H6" s="118">
        <f>COUNT('2. Financial indicators'!E4:I30)</f>
        <v>0</v>
      </c>
      <c r="I6" s="118">
        <f>+'2. Financial indicators'!D31</f>
        <v>0</v>
      </c>
      <c r="J6" s="124">
        <f t="shared" ref="J6:J22" si="1">+K6-I6-H6</f>
        <v>27</v>
      </c>
      <c r="K6" s="119">
        <v>27</v>
      </c>
      <c r="L6" s="182">
        <f t="shared" ref="L6:L21" si="2">+H6*5</f>
        <v>0</v>
      </c>
    </row>
    <row r="7" spans="1:16" x14ac:dyDescent="0.45">
      <c r="A7" s="13"/>
      <c r="B7" s="138">
        <v>3</v>
      </c>
      <c r="C7" s="176" t="s">
        <v>15</v>
      </c>
      <c r="D7" s="139">
        <f>'3. Institutional arrangements'!E30</f>
        <v>0</v>
      </c>
      <c r="E7" s="140" t="str">
        <f t="shared" si="0"/>
        <v>0%</v>
      </c>
      <c r="F7" s="175" t="s">
        <v>84</v>
      </c>
      <c r="G7"/>
      <c r="H7" s="118">
        <f>COUNT('3. Institutional arrangements'!E4:I26)</f>
        <v>0</v>
      </c>
      <c r="I7" s="118">
        <f>+'3. Institutional arrangements'!D27</f>
        <v>0</v>
      </c>
      <c r="J7" s="124">
        <f t="shared" si="1"/>
        <v>22</v>
      </c>
      <c r="K7" s="119">
        <v>22</v>
      </c>
      <c r="L7" s="182">
        <f t="shared" si="2"/>
        <v>0</v>
      </c>
    </row>
    <row r="8" spans="1:16" x14ac:dyDescent="0.45">
      <c r="A8" s="13"/>
      <c r="B8" s="138">
        <v>4</v>
      </c>
      <c r="C8" s="176" t="s">
        <v>16</v>
      </c>
      <c r="D8" s="139">
        <f>'4. Legal compl pol &amp; by-laws'!E32</f>
        <v>0</v>
      </c>
      <c r="E8" s="140" t="str">
        <f t="shared" si="0"/>
        <v>0%</v>
      </c>
      <c r="F8" s="175" t="s">
        <v>916</v>
      </c>
      <c r="G8"/>
      <c r="H8" s="118">
        <f>COUNT('4. Legal compl pol &amp; by-laws'!E4:I28)</f>
        <v>0</v>
      </c>
      <c r="I8" s="118">
        <f>+'4. Legal compl pol &amp; by-laws'!D29</f>
        <v>0</v>
      </c>
      <c r="J8" s="124">
        <f t="shared" si="1"/>
        <v>23</v>
      </c>
      <c r="K8" s="119">
        <v>23</v>
      </c>
      <c r="L8" s="182">
        <f t="shared" si="2"/>
        <v>0</v>
      </c>
    </row>
    <row r="9" spans="1:16" x14ac:dyDescent="0.45">
      <c r="A9" s="13"/>
      <c r="B9" s="138">
        <v>5</v>
      </c>
      <c r="C9" s="176" t="s">
        <v>17</v>
      </c>
      <c r="D9" s="139">
        <f>'5. Revenue Management SOPs'!E27</f>
        <v>0</v>
      </c>
      <c r="E9" s="140" t="str">
        <f t="shared" si="0"/>
        <v>0%</v>
      </c>
      <c r="F9" s="177" t="s">
        <v>85</v>
      </c>
      <c r="G9"/>
      <c r="H9" s="120">
        <f>COUNT('5. Revenue Management SOPs'!E4:I23)</f>
        <v>0</v>
      </c>
      <c r="I9" s="120">
        <f>+'5. Revenue Management SOPs'!D24</f>
        <v>0</v>
      </c>
      <c r="J9" s="124">
        <f t="shared" si="1"/>
        <v>19</v>
      </c>
      <c r="K9" s="121">
        <v>19</v>
      </c>
      <c r="L9" s="182">
        <f t="shared" si="2"/>
        <v>0</v>
      </c>
    </row>
    <row r="10" spans="1:16" x14ac:dyDescent="0.45">
      <c r="A10" s="13"/>
      <c r="B10" s="138">
        <v>6</v>
      </c>
      <c r="C10" s="176" t="s">
        <v>18</v>
      </c>
      <c r="D10" s="139">
        <f>'6. Planning'!E34</f>
        <v>0</v>
      </c>
      <c r="E10" s="140" t="str">
        <f t="shared" si="0"/>
        <v>0%</v>
      </c>
      <c r="F10" s="175" t="s">
        <v>72</v>
      </c>
      <c r="G10"/>
      <c r="H10" s="118">
        <f>COUNT('6. Planning'!E5:I30)</f>
        <v>0</v>
      </c>
      <c r="I10" s="118">
        <f>+'6. Planning'!D31</f>
        <v>0</v>
      </c>
      <c r="J10" s="124">
        <f t="shared" si="1"/>
        <v>23</v>
      </c>
      <c r="K10" s="119">
        <v>23</v>
      </c>
      <c r="L10" s="182">
        <f t="shared" si="2"/>
        <v>0</v>
      </c>
    </row>
    <row r="11" spans="1:16" x14ac:dyDescent="0.45">
      <c r="A11" s="13"/>
      <c r="B11" s="138">
        <v>7</v>
      </c>
      <c r="C11" s="176" t="s">
        <v>19</v>
      </c>
      <c r="D11" s="139">
        <f>'7. Budgeting, Long-term Plannin'!E15</f>
        <v>0</v>
      </c>
      <c r="E11" s="140" t="str">
        <f t="shared" si="0"/>
        <v>0%</v>
      </c>
      <c r="F11" s="175" t="s">
        <v>74</v>
      </c>
      <c r="G11"/>
      <c r="H11" s="118">
        <f>COUNT('7. Budgeting, Long-term Plannin'!E4:I11)</f>
        <v>0</v>
      </c>
      <c r="I11" s="118">
        <f>+'7. Budgeting, Long-term Plannin'!D12</f>
        <v>0</v>
      </c>
      <c r="J11" s="124">
        <f t="shared" si="1"/>
        <v>8</v>
      </c>
      <c r="K11" s="119">
        <v>8</v>
      </c>
      <c r="L11" s="182">
        <f>+H11*5</f>
        <v>0</v>
      </c>
    </row>
    <row r="12" spans="1:16" x14ac:dyDescent="0.45">
      <c r="A12" s="13"/>
      <c r="B12" s="138">
        <v>8</v>
      </c>
      <c r="C12" s="176" t="s">
        <v>20</v>
      </c>
      <c r="D12" s="139">
        <f>'8. Tariffs'!E22</f>
        <v>0</v>
      </c>
      <c r="E12" s="140" t="str">
        <f t="shared" si="0"/>
        <v>0%</v>
      </c>
      <c r="F12" s="175" t="s">
        <v>75</v>
      </c>
      <c r="G12"/>
      <c r="H12" s="118">
        <f>COUNT('8. Tariffs'!E4:I18)</f>
        <v>0</v>
      </c>
      <c r="I12" s="118">
        <f>+'8. Tariffs'!D19</f>
        <v>0</v>
      </c>
      <c r="J12" s="124">
        <f t="shared" si="1"/>
        <v>15</v>
      </c>
      <c r="K12" s="119">
        <v>15</v>
      </c>
      <c r="L12" s="182">
        <f t="shared" si="2"/>
        <v>0</v>
      </c>
    </row>
    <row r="13" spans="1:16" x14ac:dyDescent="0.45">
      <c r="A13" s="13"/>
      <c r="B13" s="138">
        <v>9</v>
      </c>
      <c r="C13" s="176" t="s">
        <v>40</v>
      </c>
      <c r="D13" s="139">
        <f>'9. Fin Dept Functions'!E113</f>
        <v>0</v>
      </c>
      <c r="E13" s="140" t="str">
        <f t="shared" si="0"/>
        <v>0%</v>
      </c>
      <c r="F13" s="175" t="s">
        <v>73</v>
      </c>
      <c r="G13"/>
      <c r="H13" s="118">
        <f>COUNT('9. Fin Dept Functions'!E6:I109)</f>
        <v>0</v>
      </c>
      <c r="I13" s="118">
        <f>+'9. Fin Dept Functions'!D110</f>
        <v>0</v>
      </c>
      <c r="J13" s="124">
        <f t="shared" si="1"/>
        <v>87</v>
      </c>
      <c r="K13" s="119">
        <v>87</v>
      </c>
      <c r="L13" s="182">
        <f t="shared" si="2"/>
        <v>0</v>
      </c>
    </row>
    <row r="14" spans="1:16" x14ac:dyDescent="0.45">
      <c r="A14" s="13"/>
      <c r="B14" s="138">
        <v>10</v>
      </c>
      <c r="C14" s="176" t="s">
        <v>21</v>
      </c>
      <c r="D14" s="139">
        <f>'10. Indigent Mngt'!E47</f>
        <v>0</v>
      </c>
      <c r="E14" s="140" t="str">
        <f t="shared" si="0"/>
        <v>0%</v>
      </c>
      <c r="F14" s="175" t="s">
        <v>76</v>
      </c>
      <c r="G14"/>
      <c r="H14" s="118">
        <f>COUNT('10. Indigent Mngt'!E5:I43)</f>
        <v>0</v>
      </c>
      <c r="I14" s="118">
        <f>+'10. Indigent Mngt'!D44</f>
        <v>0</v>
      </c>
      <c r="J14" s="124">
        <f t="shared" si="1"/>
        <v>34</v>
      </c>
      <c r="K14" s="119">
        <v>34</v>
      </c>
      <c r="L14" s="182">
        <f t="shared" si="2"/>
        <v>0</v>
      </c>
    </row>
    <row r="15" spans="1:16" x14ac:dyDescent="0.45">
      <c r="A15" s="13"/>
      <c r="B15" s="138">
        <v>11</v>
      </c>
      <c r="C15" s="176" t="s">
        <v>22</v>
      </c>
      <c r="D15" s="139">
        <f>'11. Customer Care'!E14</f>
        <v>0</v>
      </c>
      <c r="E15" s="140" t="str">
        <f>IFERROR(D15/L15,"0%")</f>
        <v>0%</v>
      </c>
      <c r="F15" s="175" t="s">
        <v>77</v>
      </c>
      <c r="G15"/>
      <c r="H15" s="118">
        <f>COUNT('11. Customer Care'!E4:I10)</f>
        <v>0</v>
      </c>
      <c r="I15" s="118">
        <f>+'11. Customer Care'!D11</f>
        <v>0</v>
      </c>
      <c r="J15" s="124">
        <f t="shared" si="1"/>
        <v>7</v>
      </c>
      <c r="K15" s="119">
        <v>7</v>
      </c>
      <c r="L15" s="182">
        <f t="shared" si="2"/>
        <v>0</v>
      </c>
    </row>
    <row r="16" spans="1:16" x14ac:dyDescent="0.45">
      <c r="A16" s="13"/>
      <c r="B16" s="138">
        <v>12</v>
      </c>
      <c r="C16" s="176" t="s">
        <v>23</v>
      </c>
      <c r="D16" s="139">
        <f>'12. Loss Mngt'!E36</f>
        <v>0</v>
      </c>
      <c r="E16" s="140" t="str">
        <f t="shared" si="0"/>
        <v>0%</v>
      </c>
      <c r="F16" s="175" t="s">
        <v>78</v>
      </c>
      <c r="G16"/>
      <c r="H16" s="118">
        <f>COUNT('12. Loss Mngt'!E4:I32)</f>
        <v>0</v>
      </c>
      <c r="I16" s="118">
        <f>+'12. Loss Mngt'!D33</f>
        <v>0</v>
      </c>
      <c r="J16" s="124">
        <f t="shared" si="1"/>
        <v>25</v>
      </c>
      <c r="K16" s="119">
        <v>25</v>
      </c>
      <c r="L16" s="182">
        <f t="shared" si="2"/>
        <v>0</v>
      </c>
    </row>
    <row r="17" spans="1:12" x14ac:dyDescent="0.45">
      <c r="A17" s="13"/>
      <c r="B17" s="138">
        <v>13</v>
      </c>
      <c r="C17" s="176" t="s">
        <v>24</v>
      </c>
      <c r="D17" s="139">
        <f>'13. Municipal Revenue Sources'!E28</f>
        <v>0</v>
      </c>
      <c r="E17" s="140" t="str">
        <f t="shared" si="0"/>
        <v>0%</v>
      </c>
      <c r="F17" s="175" t="s">
        <v>79</v>
      </c>
      <c r="G17"/>
      <c r="H17" s="118">
        <f>COUNT('13. Municipal Revenue Sources'!E5:I24)</f>
        <v>0</v>
      </c>
      <c r="I17" s="118">
        <f>+'13. Municipal Revenue Sources'!D25</f>
        <v>0</v>
      </c>
      <c r="J17" s="124">
        <f t="shared" si="1"/>
        <v>18</v>
      </c>
      <c r="K17" s="119">
        <v>18</v>
      </c>
      <c r="L17" s="182">
        <f t="shared" si="2"/>
        <v>0</v>
      </c>
    </row>
    <row r="18" spans="1:12" x14ac:dyDescent="0.45">
      <c r="A18" s="13"/>
      <c r="B18" s="138">
        <v>14</v>
      </c>
      <c r="C18" s="176" t="s">
        <v>32</v>
      </c>
      <c r="D18" s="139">
        <f>'14. Trading services - Water'!E94</f>
        <v>0</v>
      </c>
      <c r="E18" s="140" t="str">
        <f t="shared" si="0"/>
        <v>0%</v>
      </c>
      <c r="F18" s="175" t="s">
        <v>80</v>
      </c>
      <c r="G18"/>
      <c r="H18" s="118">
        <f>COUNT('14. Trading services - Water'!E6:I90)</f>
        <v>0</v>
      </c>
      <c r="I18" s="118">
        <f>+'14. Trading services - Water'!D91</f>
        <v>0</v>
      </c>
      <c r="J18" s="124">
        <f t="shared" si="1"/>
        <v>74</v>
      </c>
      <c r="K18" s="119">
        <v>74</v>
      </c>
      <c r="L18" s="182">
        <f t="shared" si="2"/>
        <v>0</v>
      </c>
    </row>
    <row r="19" spans="1:12" x14ac:dyDescent="0.45">
      <c r="A19" s="13"/>
      <c r="B19" s="138">
        <v>15</v>
      </c>
      <c r="C19" s="176" t="s">
        <v>33</v>
      </c>
      <c r="D19" s="139">
        <f>'15. Trading services - Electric'!E88</f>
        <v>0</v>
      </c>
      <c r="E19" s="140" t="str">
        <f t="shared" si="0"/>
        <v>0%</v>
      </c>
      <c r="F19" s="175" t="s">
        <v>81</v>
      </c>
      <c r="G19"/>
      <c r="H19" s="118">
        <f>COUNT('15. Trading services - Electric'!E6:I84)</f>
        <v>0</v>
      </c>
      <c r="I19" s="118">
        <f>+'15. Trading services - Electric'!D85</f>
        <v>0</v>
      </c>
      <c r="J19" s="124">
        <f t="shared" si="1"/>
        <v>66</v>
      </c>
      <c r="K19" s="119">
        <v>66</v>
      </c>
      <c r="L19" s="182">
        <f t="shared" si="2"/>
        <v>0</v>
      </c>
    </row>
    <row r="20" spans="1:12" x14ac:dyDescent="0.45">
      <c r="A20" s="13"/>
      <c r="B20" s="138">
        <v>16</v>
      </c>
      <c r="C20" s="176" t="s">
        <v>34</v>
      </c>
      <c r="D20" s="139">
        <f>'16. Trading serv- Solid Waste'!E40</f>
        <v>0</v>
      </c>
      <c r="E20" s="140" t="str">
        <f t="shared" si="0"/>
        <v>0%</v>
      </c>
      <c r="F20" s="175" t="s">
        <v>82</v>
      </c>
      <c r="G20"/>
      <c r="H20" s="118">
        <f>COUNT('16. Trading serv- Solid Waste'!E5:I36)</f>
        <v>0</v>
      </c>
      <c r="I20" s="118">
        <f>+'16. Trading serv- Solid Waste'!D37</f>
        <v>0</v>
      </c>
      <c r="J20" s="124">
        <f t="shared" si="1"/>
        <v>26</v>
      </c>
      <c r="K20" s="119">
        <v>26</v>
      </c>
      <c r="L20" s="182">
        <f t="shared" si="2"/>
        <v>0</v>
      </c>
    </row>
    <row r="21" spans="1:12" x14ac:dyDescent="0.45">
      <c r="A21" s="13"/>
      <c r="B21" s="254">
        <v>17</v>
      </c>
      <c r="C21" s="255" t="s">
        <v>25</v>
      </c>
      <c r="D21" s="256">
        <f>'17. MIS &amp; Databases'!E31</f>
        <v>0</v>
      </c>
      <c r="E21" s="140" t="str">
        <f>IFERROR(D21/L21,"0%")</f>
        <v>0%</v>
      </c>
      <c r="F21" s="257" t="s">
        <v>83</v>
      </c>
      <c r="G21"/>
      <c r="H21" s="118">
        <f>COUNT('17. MIS &amp; Databases'!E4:I27)</f>
        <v>0</v>
      </c>
      <c r="I21" s="118">
        <f>+'17. MIS &amp; Databases'!D28</f>
        <v>0</v>
      </c>
      <c r="J21" s="124">
        <f t="shared" si="1"/>
        <v>18</v>
      </c>
      <c r="K21" s="119">
        <v>18</v>
      </c>
      <c r="L21" s="182">
        <f t="shared" si="2"/>
        <v>0</v>
      </c>
    </row>
    <row r="22" spans="1:12" x14ac:dyDescent="0.45">
      <c r="A22" s="13"/>
      <c r="B22" s="258">
        <v>18</v>
      </c>
      <c r="C22" s="255" t="s">
        <v>99</v>
      </c>
      <c r="D22" s="256">
        <f>'18. Asset Management'!E17</f>
        <v>0</v>
      </c>
      <c r="E22" s="140" t="str">
        <f>IFERROR(D22/L22,"0%")</f>
        <v>0%</v>
      </c>
      <c r="F22" s="257" t="s">
        <v>101</v>
      </c>
      <c r="G22"/>
      <c r="H22" s="122">
        <f>COUNT('18. Asset Management'!E5:I13)</f>
        <v>0</v>
      </c>
      <c r="I22" s="118">
        <f>+'18. Asset Management'!D14</f>
        <v>0</v>
      </c>
      <c r="J22" s="124">
        <f t="shared" si="1"/>
        <v>9</v>
      </c>
      <c r="K22" s="123">
        <v>9</v>
      </c>
      <c r="L22" s="182">
        <f>+H22*5</f>
        <v>0</v>
      </c>
    </row>
    <row r="23" spans="1:12" ht="14.65" thickBot="1" x14ac:dyDescent="0.5">
      <c r="A23"/>
      <c r="B23" s="33"/>
      <c r="C23" s="42" t="s">
        <v>129</v>
      </c>
      <c r="D23" s="43">
        <f>SUM(D5:D22)</f>
        <v>0</v>
      </c>
      <c r="E23" s="259" t="e">
        <f>D23/L23</f>
        <v>#DIV/0!</v>
      </c>
      <c r="F23" s="33"/>
      <c r="G23"/>
      <c r="H23" s="32">
        <f>SUM(H5:H22)</f>
        <v>0</v>
      </c>
      <c r="I23" s="32">
        <f>SUM(I5:I22)</f>
        <v>0</v>
      </c>
      <c r="J23" s="32">
        <f>SUM(J5:J22)</f>
        <v>551</v>
      </c>
      <c r="K23" s="32">
        <f t="shared" ref="K23:L23" si="3">SUM(K5:K22)</f>
        <v>551</v>
      </c>
      <c r="L23" s="51">
        <f t="shared" si="3"/>
        <v>0</v>
      </c>
    </row>
    <row r="24" spans="1:12" x14ac:dyDescent="0.45">
      <c r="A24"/>
      <c r="B24"/>
      <c r="E24"/>
      <c r="G24"/>
    </row>
    <row r="25" spans="1:12" x14ac:dyDescent="0.45">
      <c r="E25"/>
    </row>
    <row r="26" spans="1:12" x14ac:dyDescent="0.45">
      <c r="E26"/>
    </row>
    <row r="27" spans="1:12" x14ac:dyDescent="0.45">
      <c r="E27"/>
    </row>
    <row r="28" spans="1:12" x14ac:dyDescent="0.45">
      <c r="A28" s="21"/>
      <c r="B28" s="21"/>
      <c r="G28" s="21"/>
    </row>
    <row r="31" spans="1:12" x14ac:dyDescent="0.45">
      <c r="J31" s="183"/>
    </row>
  </sheetData>
  <sheetProtection algorithmName="SHA-512" hashValue="K1k1dx1o3QN2pMKMJ9sswGMvjSZuDkcYKTL29/Mv3skMhM0TB5o8vvGIE4JSpudxzdWTLOch+81AIuTmemuDQQ==" saltValue="ZFwkLPQO+GOg220S+GgVHQ==" spinCount="100000" sheet="1" objects="1" scenarios="1"/>
  <mergeCells count="9">
    <mergeCell ref="L2:L4"/>
    <mergeCell ref="H3:K3"/>
    <mergeCell ref="H2:K2"/>
    <mergeCell ref="B3:B4"/>
    <mergeCell ref="C3:C4"/>
    <mergeCell ref="D3:D4"/>
    <mergeCell ref="E3:E4"/>
    <mergeCell ref="F3:F4"/>
    <mergeCell ref="B2:F2"/>
  </mergeCells>
  <conditionalFormatting sqref="J5:J23">
    <cfRule type="cellIs" dxfId="38" priority="1" operator="lessThan">
      <formula>0</formula>
    </cfRule>
    <cfRule type="cellIs" dxfId="37" priority="2" operator="greaterThan">
      <formula>0</formula>
    </cfRule>
    <cfRule type="cellIs" dxfId="36" priority="3" operator="equal">
      <formula>0</formula>
    </cfRule>
  </conditionalFormatting>
  <hyperlinks>
    <hyperlink ref="C7" location="'3. Institutional arrangements'!A1" display="Institutional arrangements" xr:uid="{126C3B09-95A4-414A-BDA5-BF24B26A5152}"/>
    <hyperlink ref="C8" location="'4. Legal compl pol &amp; by-laws'!A1" display="Legislative compliance, policies and by-laws" xr:uid="{5A88E003-D41D-4702-B785-D054F6242A29}"/>
    <hyperlink ref="C18" location="'14. Trading services - Water'!A1" display="Trading services - Water" xr:uid="{3811210B-EC6B-4C9D-84E4-C049A0202902}"/>
    <hyperlink ref="C9" location="'5. Revenue Management SOPs'!A1" display="Revenue Management Standard Operational Procedures (SOPs)" xr:uid="{8A0C28C8-578D-41BB-B4F9-D9506D564A63}"/>
    <hyperlink ref="C10" location="'6. Planning'!A1" display="Planning" xr:uid="{79A88274-F3EF-4CED-A447-CD2E51162F1D}"/>
    <hyperlink ref="C11" location="'7. Budgeting, Long-term Plannin'!A1" display="Budgeting and long-term planning" xr:uid="{B2FBC66E-B60F-42BB-9952-EC397F32E2C9}"/>
    <hyperlink ref="C12" location="'8. Tariffs'!A1" display="Tariffs" xr:uid="{0D659AFC-EED8-4ADF-93A7-AFD4C16F4544}"/>
    <hyperlink ref="C13" location="'9. Fin Dept Functions'!A1" display="Finance Department functions" xr:uid="{BAF2C8EF-914F-4E6A-AD66-750FEDE8EF05}"/>
    <hyperlink ref="C14" location="'10. Indigent Mngt'!A1" display="Indigent management" xr:uid="{CE839C3D-F05E-476E-BD8C-65FD779893B3}"/>
    <hyperlink ref="C15" location="'11. Customer Care'!A1" display="Customer care" xr:uid="{54BA106B-EE3B-4388-B4F5-98FDC21184FE}"/>
    <hyperlink ref="C16" location="'12. Loss Mngt'!A1" display="Loss management" xr:uid="{CD126B18-5AEA-472F-A692-7A9FD4DD40E5}"/>
    <hyperlink ref="C17" location="'13. Municipal Revenue Sources'!A1" display="Municipal revenue sources" xr:uid="{1FB9D372-1D71-482F-88F2-C877B0444693}"/>
    <hyperlink ref="C19" location="'15. Trading services - Electric'!A1" display="Trading services - Electricity" xr:uid="{C8EC190B-DE41-47C8-B7A2-6497F6899EB8}"/>
    <hyperlink ref="C20" location="'16. Trading serv- Solid Waste'!A1" display="Trading services - Solid waste" xr:uid="{90C9BA7E-3095-4807-8C64-E91794CE0902}"/>
    <hyperlink ref="C21" location="'17. MIS &amp; Databases'!A1" display="Management Information Systems and databases" xr:uid="{93A89C1D-5477-40FB-AAED-9E542D80B2AA}"/>
    <hyperlink ref="F9" location="'Chart Revenue Management SOPs'!A1" display="Chart Revenue Management SOPs" xr:uid="{3B3A1462-7DD7-4408-B8B3-31F3AF92C502}"/>
    <hyperlink ref="F10" location="'Chart Planning'!A1" display="Chart Planning" xr:uid="{82A2E896-CFCC-4F19-AAD6-73487C5D3573}"/>
    <hyperlink ref="F13" location="'Chart Fin Dep functions'!A1" display="Chart Fin Dep functions" xr:uid="{283B3E82-5C78-48B7-8E0A-A9024547FE5D}"/>
    <hyperlink ref="F11" location="'Chart BUDGET_LT_PLANNING'!A1" display="Chart BUDGET_LT_PLANNING" xr:uid="{4F780B8E-D4DC-4541-9629-7BC8985E691F}"/>
    <hyperlink ref="F12" location="'Chart Tariffs'!A1" display="Chart Tariffs" xr:uid="{C11345A1-B0DB-455E-A35C-4717F4A893C4}"/>
    <hyperlink ref="F14" location="'Chart Indigent management'!A1" display="Chart Indigent management" xr:uid="{527F70EF-805A-47EC-8606-2F3C31B4FB13}"/>
    <hyperlink ref="F15" location="'Chart Customer care'!A1" display="Chart Customer care" xr:uid="{2B629F86-1411-455B-A99B-4F7C831E9875}"/>
    <hyperlink ref="F16" location="'Chart Loss management'!A1" display="Chart Loss management" xr:uid="{7EF2041D-11F8-4BC3-8C74-F94FD413230E}"/>
    <hyperlink ref="F17" location="'Chart Municipal revenue sources'!A1" display="Chart Municipal revenue sources" xr:uid="{AE3578CB-964C-4A8C-BE5C-018A5DC2F209}"/>
    <hyperlink ref="F18" location="'Chart Trading services - Water'!A1" display="Chart Trading services - Water" xr:uid="{FAB7044F-3301-4306-9A14-F224475E0A23}"/>
    <hyperlink ref="F19" location="'Chart Trading services - Electr'!A1" display="Chart Trading services - Electr" xr:uid="{6DA58042-FDD1-464B-B015-FA7AA30526E9}"/>
    <hyperlink ref="F20" location="'Chart Trading services - Solid '!A1" display="Chart Trading services - Solid " xr:uid="{9B37EAFA-9DEF-46AE-9015-FEAEEA495763}"/>
    <hyperlink ref="F21" location="'Chart Management Information Sy'!A1" display="Chart Management Information Sy" xr:uid="{B7FA47F2-4A58-47BE-A103-69B05C9D79C8}"/>
    <hyperlink ref="F7" location="'Chart Institutional arrangement'!A1" display="Chart Institutional arrangement" xr:uid="{112C7094-F58F-48B0-A29E-E602BB07152F}"/>
    <hyperlink ref="F8" location="'Chart Legal Compl Pol&amp;by-laws'!A1" display="Chart Legislative compliance, p" xr:uid="{A6F0CAE0-EC88-4D84-A4EF-7A87EF790269}"/>
    <hyperlink ref="C5" location="'1. 50 Critical questions'!A1" display="50 Critical questions" xr:uid="{9AF03DF6-C1D7-4ABC-BD0F-F42DE6E7859A}"/>
    <hyperlink ref="C22" location="'18. Asset Management'!A1" display="Asset Management" xr:uid="{7D15BB26-65CF-4702-890A-5F382DE89780}"/>
    <hyperlink ref="F22" location="'Chart Asset Management '!A1" display="Chart Asset Management " xr:uid="{9466055D-3642-48C0-B497-E962D51EE11A}"/>
    <hyperlink ref="C6" location="'2. Financial indicators'!A1" display="Financial indicators" xr:uid="{6DA3452F-9AFA-45EC-87BE-377E1E5409DA}"/>
    <hyperlink ref="F6" location="'Chart Financial Indicators'!A1" display="Chart Financial Indicators" xr:uid="{DC31D028-E09C-46A8-9E3A-C33F15BBC8C9}"/>
    <hyperlink ref="F5" location="'Chart 50 Critical questions'!A1" display="Chart 50 Critical questions" xr:uid="{1FA941AC-EA7C-4D68-8189-A673B6ADCCF0}"/>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FF982-BA0A-4FD1-B900-C26F4AC8A1E9}">
  <sheetPr codeName="Sheet5">
    <tabColor rgb="FF0070C0"/>
  </sheetPr>
  <dimension ref="A2:M63"/>
  <sheetViews>
    <sheetView showGridLines="0" zoomScaleNormal="100" workbookViewId="0">
      <pane xSplit="3" ySplit="3" topLeftCell="D4" activePane="bottomRight" state="frozen"/>
      <selection pane="topRight" activeCell="D1" sqref="D1"/>
      <selection pane="bottomLeft" activeCell="A4" sqref="A4"/>
      <selection pane="bottomRight" activeCell="K63" sqref="K63"/>
    </sheetView>
  </sheetViews>
  <sheetFormatPr defaultColWidth="9.1328125" defaultRowHeight="14.25" x14ac:dyDescent="0.45"/>
  <cols>
    <col min="1" max="1" width="3.6640625" style="20" customWidth="1"/>
    <col min="2" max="2" width="7.33203125" style="22" customWidth="1"/>
    <col min="3" max="3" width="70.6640625" style="23" customWidth="1"/>
    <col min="4" max="4" width="10.6640625" style="192" customWidth="1"/>
    <col min="5" max="9" width="10.6640625" style="22" customWidth="1"/>
    <col min="10" max="10" width="10.6640625" style="22" hidden="1" customWidth="1"/>
    <col min="11" max="12" width="40.6640625" style="24" customWidth="1"/>
    <col min="13" max="13" width="40.6640625" style="20" customWidth="1"/>
    <col min="14" max="16384" width="9.1328125" style="20"/>
  </cols>
  <sheetData>
    <row r="2" spans="1:13" customFormat="1" ht="18" x14ac:dyDescent="0.55000000000000004">
      <c r="A2" s="20"/>
      <c r="B2" s="125">
        <v>1</v>
      </c>
      <c r="C2" s="127" t="s">
        <v>919</v>
      </c>
      <c r="D2" s="212"/>
      <c r="E2" s="34"/>
      <c r="F2" s="34"/>
      <c r="G2" s="34"/>
      <c r="H2" s="34"/>
      <c r="I2" s="34"/>
      <c r="J2" s="34"/>
    </row>
    <row r="3" spans="1:13" customFormat="1" ht="28.5" x14ac:dyDescent="0.45">
      <c r="A3" s="20"/>
      <c r="B3" s="298" t="s">
        <v>39</v>
      </c>
      <c r="C3" s="298"/>
      <c r="D3" s="221" t="s">
        <v>924</v>
      </c>
      <c r="E3" s="88" t="s">
        <v>490</v>
      </c>
      <c r="F3" s="89" t="s">
        <v>491</v>
      </c>
      <c r="G3" s="90" t="s">
        <v>492</v>
      </c>
      <c r="H3" s="91" t="s">
        <v>493</v>
      </c>
      <c r="I3" s="92" t="s">
        <v>494</v>
      </c>
      <c r="J3" s="96" t="s">
        <v>11</v>
      </c>
      <c r="K3" s="95" t="s">
        <v>4</v>
      </c>
      <c r="L3" s="95" t="s">
        <v>461</v>
      </c>
      <c r="M3" s="95" t="s">
        <v>442</v>
      </c>
    </row>
    <row r="4" spans="1:13" ht="71.25" x14ac:dyDescent="0.45">
      <c r="B4" s="83">
        <v>1</v>
      </c>
      <c r="C4" s="80" t="s">
        <v>751</v>
      </c>
      <c r="D4" s="54"/>
      <c r="E4" s="187"/>
      <c r="F4" s="31"/>
      <c r="G4" s="31"/>
      <c r="H4" s="31"/>
      <c r="I4" s="141"/>
      <c r="J4" s="145">
        <f>COUNTA(D4:I4)</f>
        <v>0</v>
      </c>
      <c r="K4" s="54"/>
      <c r="L4" s="146" t="s">
        <v>441</v>
      </c>
      <c r="M4" s="147"/>
    </row>
    <row r="5" spans="1:13" ht="28.5" x14ac:dyDescent="0.45">
      <c r="B5" s="83">
        <v>2</v>
      </c>
      <c r="C5" s="81" t="s">
        <v>132</v>
      </c>
      <c r="D5" s="214"/>
      <c r="E5" s="187"/>
      <c r="F5" s="31"/>
      <c r="G5" s="31"/>
      <c r="H5" s="31"/>
      <c r="I5" s="141"/>
      <c r="J5" s="145">
        <f t="shared" ref="J5:J57" si="0">COUNTA(D5:I5)</f>
        <v>0</v>
      </c>
      <c r="K5" s="144"/>
      <c r="L5" s="148" t="s">
        <v>110</v>
      </c>
      <c r="M5" s="147"/>
    </row>
    <row r="6" spans="1:13" ht="28.5" x14ac:dyDescent="0.45">
      <c r="B6" s="83">
        <v>3</v>
      </c>
      <c r="C6" s="109" t="s">
        <v>133</v>
      </c>
      <c r="D6" s="215"/>
      <c r="E6" s="187"/>
      <c r="F6" s="31"/>
      <c r="G6" s="31"/>
      <c r="H6" s="31"/>
      <c r="I6" s="141"/>
      <c r="J6" s="145">
        <f t="shared" si="0"/>
        <v>0</v>
      </c>
      <c r="K6" s="148"/>
      <c r="L6" s="149" t="s">
        <v>130</v>
      </c>
      <c r="M6" s="147"/>
    </row>
    <row r="7" spans="1:13" ht="28.5" x14ac:dyDescent="0.45">
      <c r="B7" s="83">
        <v>4</v>
      </c>
      <c r="C7" s="113" t="s">
        <v>749</v>
      </c>
      <c r="D7" s="216"/>
      <c r="E7" s="187"/>
      <c r="F7" s="31"/>
      <c r="G7" s="31"/>
      <c r="H7" s="31"/>
      <c r="I7" s="141"/>
      <c r="J7" s="145">
        <f t="shared" si="0"/>
        <v>0</v>
      </c>
      <c r="K7" s="148"/>
      <c r="L7" s="149" t="s">
        <v>130</v>
      </c>
      <c r="M7" s="147"/>
    </row>
    <row r="8" spans="1:13" ht="42.75" x14ac:dyDescent="0.45">
      <c r="B8" s="83">
        <v>5</v>
      </c>
      <c r="C8" s="82" t="s">
        <v>455</v>
      </c>
      <c r="D8" s="217"/>
      <c r="E8" s="187"/>
      <c r="F8" s="31"/>
      <c r="G8" s="31"/>
      <c r="H8" s="31"/>
      <c r="I8" s="141"/>
      <c r="J8" s="145">
        <f t="shared" si="0"/>
        <v>0</v>
      </c>
      <c r="K8" s="148"/>
      <c r="L8" s="148" t="s">
        <v>112</v>
      </c>
      <c r="M8" s="147"/>
    </row>
    <row r="9" spans="1:13" ht="28.5" x14ac:dyDescent="0.45">
      <c r="B9" s="83">
        <v>6</v>
      </c>
      <c r="C9" s="82" t="s">
        <v>86</v>
      </c>
      <c r="D9" s="217"/>
      <c r="E9" s="187"/>
      <c r="F9" s="31"/>
      <c r="G9" s="31"/>
      <c r="H9" s="31"/>
      <c r="I9" s="141"/>
      <c r="J9" s="145">
        <f t="shared" si="0"/>
        <v>0</v>
      </c>
      <c r="K9" s="148"/>
      <c r="L9" s="148" t="s">
        <v>111</v>
      </c>
      <c r="M9" s="147"/>
    </row>
    <row r="10" spans="1:13" ht="42.75" x14ac:dyDescent="0.45">
      <c r="B10" s="83">
        <v>7</v>
      </c>
      <c r="C10" s="98" t="s">
        <v>752</v>
      </c>
      <c r="D10" s="214"/>
      <c r="E10" s="187"/>
      <c r="F10" s="31"/>
      <c r="G10" s="31"/>
      <c r="H10" s="31"/>
      <c r="I10" s="141"/>
      <c r="J10" s="145">
        <f t="shared" si="0"/>
        <v>0</v>
      </c>
      <c r="K10" s="148"/>
      <c r="L10" s="149" t="s">
        <v>131</v>
      </c>
      <c r="M10" s="147"/>
    </row>
    <row r="11" spans="1:13" ht="85.5" x14ac:dyDescent="0.45">
      <c r="B11" s="83">
        <v>8</v>
      </c>
      <c r="C11" s="82" t="s">
        <v>477</v>
      </c>
      <c r="D11" s="217"/>
      <c r="E11" s="187"/>
      <c r="F11" s="31"/>
      <c r="G11" s="31"/>
      <c r="H11" s="31"/>
      <c r="I11" s="141"/>
      <c r="J11" s="145">
        <f t="shared" si="0"/>
        <v>0</v>
      </c>
      <c r="K11" s="148"/>
      <c r="L11" s="149" t="s">
        <v>134</v>
      </c>
      <c r="M11" s="147"/>
    </row>
    <row r="12" spans="1:13" x14ac:dyDescent="0.45">
      <c r="B12" s="83">
        <v>9</v>
      </c>
      <c r="C12" s="82" t="s">
        <v>108</v>
      </c>
      <c r="D12" s="217"/>
      <c r="E12" s="187"/>
      <c r="F12" s="31"/>
      <c r="G12" s="31"/>
      <c r="H12" s="31"/>
      <c r="I12" s="141"/>
      <c r="J12" s="145">
        <f t="shared" si="0"/>
        <v>0</v>
      </c>
      <c r="K12" s="148"/>
      <c r="L12" s="148"/>
      <c r="M12" s="147"/>
    </row>
    <row r="13" spans="1:13" x14ac:dyDescent="0.45">
      <c r="B13" s="83">
        <v>10</v>
      </c>
      <c r="C13" s="98" t="s">
        <v>753</v>
      </c>
      <c r="D13" s="214"/>
      <c r="E13" s="187"/>
      <c r="F13" s="31"/>
      <c r="G13" s="31"/>
      <c r="H13" s="31"/>
      <c r="I13" s="141"/>
      <c r="J13" s="145">
        <f t="shared" si="0"/>
        <v>0</v>
      </c>
      <c r="K13" s="148"/>
      <c r="L13" s="148"/>
      <c r="M13" s="147"/>
    </row>
    <row r="14" spans="1:13" ht="28.5" x14ac:dyDescent="0.45">
      <c r="B14" s="83">
        <v>11</v>
      </c>
      <c r="C14" s="82" t="s">
        <v>109</v>
      </c>
      <c r="D14" s="217"/>
      <c r="E14" s="187"/>
      <c r="F14" s="31"/>
      <c r="G14" s="31"/>
      <c r="H14" s="31"/>
      <c r="I14" s="141"/>
      <c r="J14" s="145">
        <f t="shared" si="0"/>
        <v>0</v>
      </c>
      <c r="K14" s="148"/>
      <c r="L14" s="148"/>
      <c r="M14" s="147"/>
    </row>
    <row r="15" spans="1:13" ht="28.5" x14ac:dyDescent="0.45">
      <c r="B15" s="83">
        <v>12</v>
      </c>
      <c r="C15" s="82" t="s">
        <v>87</v>
      </c>
      <c r="D15" s="217"/>
      <c r="E15" s="187"/>
      <c r="F15" s="31"/>
      <c r="G15" s="31"/>
      <c r="H15" s="31"/>
      <c r="I15" s="141"/>
      <c r="J15" s="145">
        <f t="shared" si="0"/>
        <v>0</v>
      </c>
      <c r="K15" s="148"/>
      <c r="L15" s="148" t="s">
        <v>113</v>
      </c>
      <c r="M15" s="147"/>
    </row>
    <row r="16" spans="1:13" ht="28.5" x14ac:dyDescent="0.45">
      <c r="B16" s="83">
        <v>13</v>
      </c>
      <c r="C16" s="110" t="s">
        <v>115</v>
      </c>
      <c r="D16" s="215"/>
      <c r="E16" s="187"/>
      <c r="F16" s="31"/>
      <c r="G16" s="31"/>
      <c r="H16" s="31"/>
      <c r="I16" s="141"/>
      <c r="J16" s="145">
        <f t="shared" si="0"/>
        <v>0</v>
      </c>
      <c r="K16" s="148"/>
      <c r="L16" s="148" t="s">
        <v>114</v>
      </c>
      <c r="M16" s="147"/>
    </row>
    <row r="17" spans="2:13" x14ac:dyDescent="0.45">
      <c r="B17" s="83">
        <v>14</v>
      </c>
      <c r="C17" s="82" t="s">
        <v>88</v>
      </c>
      <c r="D17" s="217"/>
      <c r="E17" s="187"/>
      <c r="F17" s="31"/>
      <c r="G17" s="31"/>
      <c r="H17" s="31"/>
      <c r="I17" s="141"/>
      <c r="J17" s="145">
        <f t="shared" si="0"/>
        <v>0</v>
      </c>
      <c r="K17" s="148"/>
      <c r="L17" s="148"/>
      <c r="M17" s="147"/>
    </row>
    <row r="18" spans="2:13" ht="28.5" x14ac:dyDescent="0.45">
      <c r="B18" s="83">
        <v>15</v>
      </c>
      <c r="C18" s="82" t="s">
        <v>89</v>
      </c>
      <c r="D18" s="217"/>
      <c r="E18" s="187"/>
      <c r="F18" s="31"/>
      <c r="G18" s="31"/>
      <c r="H18" s="31"/>
      <c r="I18" s="141"/>
      <c r="J18" s="145">
        <f t="shared" si="0"/>
        <v>0</v>
      </c>
      <c r="K18" s="148"/>
      <c r="L18" s="148"/>
      <c r="M18" s="147"/>
    </row>
    <row r="19" spans="2:13" ht="28.5" x14ac:dyDescent="0.45">
      <c r="B19" s="83">
        <v>16</v>
      </c>
      <c r="C19" s="82" t="s">
        <v>90</v>
      </c>
      <c r="D19" s="217"/>
      <c r="E19" s="187"/>
      <c r="F19" s="31"/>
      <c r="G19" s="31"/>
      <c r="H19" s="31"/>
      <c r="I19" s="141"/>
      <c r="J19" s="145">
        <f t="shared" si="0"/>
        <v>0</v>
      </c>
      <c r="K19" s="148"/>
      <c r="L19" s="148"/>
      <c r="M19" s="147"/>
    </row>
    <row r="20" spans="2:13" x14ac:dyDescent="0.45">
      <c r="B20" s="83">
        <v>17</v>
      </c>
      <c r="C20" s="82" t="s">
        <v>91</v>
      </c>
      <c r="D20" s="217"/>
      <c r="E20" s="187"/>
      <c r="F20" s="31"/>
      <c r="G20" s="31"/>
      <c r="H20" s="31"/>
      <c r="I20" s="141"/>
      <c r="J20" s="145">
        <f t="shared" si="0"/>
        <v>0</v>
      </c>
      <c r="K20" s="148"/>
      <c r="L20" s="148"/>
      <c r="M20" s="147"/>
    </row>
    <row r="21" spans="2:13" ht="28.5" x14ac:dyDescent="0.45">
      <c r="B21" s="83">
        <v>18</v>
      </c>
      <c r="C21" s="98" t="s">
        <v>754</v>
      </c>
      <c r="D21" s="214"/>
      <c r="E21" s="187"/>
      <c r="F21" s="31"/>
      <c r="G21" s="31"/>
      <c r="H21" s="31"/>
      <c r="I21" s="141"/>
      <c r="J21" s="145">
        <f t="shared" si="0"/>
        <v>0</v>
      </c>
      <c r="K21" s="148"/>
      <c r="L21" s="148"/>
      <c r="M21" s="147"/>
    </row>
    <row r="22" spans="2:13" ht="42.75" x14ac:dyDescent="0.45">
      <c r="B22" s="83">
        <v>19</v>
      </c>
      <c r="C22" s="82" t="s">
        <v>478</v>
      </c>
      <c r="D22" s="217"/>
      <c r="E22" s="187"/>
      <c r="F22" s="31"/>
      <c r="G22" s="31"/>
      <c r="H22" s="31"/>
      <c r="I22" s="141"/>
      <c r="J22" s="145">
        <f t="shared" si="0"/>
        <v>0</v>
      </c>
      <c r="K22" s="148"/>
      <c r="L22" s="148" t="s">
        <v>116</v>
      </c>
      <c r="M22" s="147"/>
    </row>
    <row r="23" spans="2:13" ht="28.5" x14ac:dyDescent="0.45">
      <c r="B23" s="83">
        <v>20</v>
      </c>
      <c r="C23" s="82" t="s">
        <v>456</v>
      </c>
      <c r="D23" s="217"/>
      <c r="E23" s="187"/>
      <c r="F23" s="31"/>
      <c r="G23" s="31"/>
      <c r="H23" s="31"/>
      <c r="I23" s="141"/>
      <c r="J23" s="145">
        <f t="shared" si="0"/>
        <v>0</v>
      </c>
      <c r="K23" s="148"/>
      <c r="L23" s="148"/>
      <c r="M23" s="147"/>
    </row>
    <row r="24" spans="2:13" ht="28.5" x14ac:dyDescent="0.45">
      <c r="B24" s="83">
        <v>21</v>
      </c>
      <c r="C24" s="110" t="s">
        <v>479</v>
      </c>
      <c r="D24" s="215"/>
      <c r="E24" s="187"/>
      <c r="F24" s="31"/>
      <c r="G24" s="31"/>
      <c r="H24" s="31"/>
      <c r="I24" s="141"/>
      <c r="J24" s="145">
        <f t="shared" si="0"/>
        <v>0</v>
      </c>
      <c r="K24" s="148"/>
      <c r="L24" s="148"/>
      <c r="M24" s="147"/>
    </row>
    <row r="25" spans="2:13" ht="28.5" x14ac:dyDescent="0.45">
      <c r="B25" s="83">
        <v>22</v>
      </c>
      <c r="C25" s="99" t="s">
        <v>755</v>
      </c>
      <c r="D25" s="216"/>
      <c r="E25" s="187"/>
      <c r="F25" s="31"/>
      <c r="G25" s="31"/>
      <c r="H25" s="31"/>
      <c r="I25" s="141"/>
      <c r="J25" s="145">
        <f t="shared" si="0"/>
        <v>0</v>
      </c>
      <c r="K25" s="148"/>
      <c r="L25" s="148"/>
      <c r="M25" s="147"/>
    </row>
    <row r="26" spans="2:13" ht="28.5" x14ac:dyDescent="0.45">
      <c r="B26" s="83">
        <v>23</v>
      </c>
      <c r="C26" s="110" t="s">
        <v>457</v>
      </c>
      <c r="D26" s="215"/>
      <c r="E26" s="187"/>
      <c r="F26" s="31"/>
      <c r="G26" s="31"/>
      <c r="H26" s="31"/>
      <c r="I26" s="141"/>
      <c r="J26" s="145">
        <f t="shared" si="0"/>
        <v>0</v>
      </c>
      <c r="K26" s="148"/>
      <c r="L26" s="148"/>
      <c r="M26" s="147"/>
    </row>
    <row r="27" spans="2:13" ht="28.5" x14ac:dyDescent="0.45">
      <c r="B27" s="83">
        <v>24</v>
      </c>
      <c r="C27" s="99" t="s">
        <v>756</v>
      </c>
      <c r="D27" s="216"/>
      <c r="E27" s="187"/>
      <c r="F27" s="31"/>
      <c r="G27" s="31"/>
      <c r="H27" s="31"/>
      <c r="I27" s="141"/>
      <c r="J27" s="145">
        <f t="shared" si="0"/>
        <v>0</v>
      </c>
      <c r="K27" s="148"/>
      <c r="L27" s="148"/>
      <c r="M27" s="147"/>
    </row>
    <row r="28" spans="2:13" ht="28.5" x14ac:dyDescent="0.45">
      <c r="B28" s="83">
        <v>25</v>
      </c>
      <c r="C28" s="110" t="s">
        <v>144</v>
      </c>
      <c r="D28" s="215"/>
      <c r="E28" s="187"/>
      <c r="F28" s="31"/>
      <c r="G28" s="31"/>
      <c r="H28" s="31"/>
      <c r="I28" s="141"/>
      <c r="J28" s="145">
        <f t="shared" si="0"/>
        <v>0</v>
      </c>
      <c r="K28" s="148"/>
      <c r="L28" s="148"/>
      <c r="M28" s="147"/>
    </row>
    <row r="29" spans="2:13" ht="28.5" x14ac:dyDescent="0.45">
      <c r="B29" s="83">
        <v>26</v>
      </c>
      <c r="C29" s="82" t="s">
        <v>92</v>
      </c>
      <c r="D29" s="217"/>
      <c r="E29" s="187"/>
      <c r="F29" s="31"/>
      <c r="G29" s="31"/>
      <c r="H29" s="31"/>
      <c r="I29" s="141"/>
      <c r="J29" s="145">
        <f t="shared" si="0"/>
        <v>0</v>
      </c>
      <c r="K29" s="148"/>
      <c r="L29" s="148"/>
      <c r="M29" s="147"/>
    </row>
    <row r="30" spans="2:13" s="21" customFormat="1" ht="57" x14ac:dyDescent="0.45">
      <c r="B30" s="84">
        <v>27</v>
      </c>
      <c r="C30" s="110" t="s">
        <v>135</v>
      </c>
      <c r="D30" s="215"/>
      <c r="E30" s="187"/>
      <c r="F30" s="31"/>
      <c r="G30" s="31"/>
      <c r="H30" s="31"/>
      <c r="I30" s="141"/>
      <c r="J30" s="145">
        <f t="shared" si="0"/>
        <v>0</v>
      </c>
      <c r="K30" s="148"/>
      <c r="L30" s="149" t="s">
        <v>480</v>
      </c>
      <c r="M30" s="150"/>
    </row>
    <row r="31" spans="2:13" ht="28.5" x14ac:dyDescent="0.45">
      <c r="B31" s="84">
        <v>28</v>
      </c>
      <c r="C31" s="110" t="s">
        <v>136</v>
      </c>
      <c r="D31" s="215"/>
      <c r="E31" s="187"/>
      <c r="F31" s="31"/>
      <c r="G31" s="31"/>
      <c r="H31" s="31"/>
      <c r="I31" s="141"/>
      <c r="J31" s="145">
        <f t="shared" si="0"/>
        <v>0</v>
      </c>
      <c r="K31" s="148"/>
      <c r="L31" s="148"/>
      <c r="M31" s="147"/>
    </row>
    <row r="32" spans="2:13" x14ac:dyDescent="0.45">
      <c r="B32" s="83">
        <v>29</v>
      </c>
      <c r="C32" s="82" t="s">
        <v>93</v>
      </c>
      <c r="D32" s="217"/>
      <c r="E32" s="187"/>
      <c r="F32" s="31"/>
      <c r="G32" s="31"/>
      <c r="H32" s="31"/>
      <c r="I32" s="141"/>
      <c r="J32" s="145">
        <f t="shared" si="0"/>
        <v>0</v>
      </c>
      <c r="K32" s="148"/>
      <c r="L32" s="148"/>
      <c r="M32" s="147"/>
    </row>
    <row r="33" spans="2:13" ht="28.5" x14ac:dyDescent="0.45">
      <c r="B33" s="30">
        <v>30</v>
      </c>
      <c r="C33" s="39" t="s">
        <v>501</v>
      </c>
      <c r="D33" s="52"/>
      <c r="E33" s="186"/>
      <c r="F33" s="53"/>
      <c r="G33" s="53"/>
      <c r="H33" s="53"/>
      <c r="I33" s="142"/>
      <c r="J33" s="142">
        <f t="shared" si="0"/>
        <v>0</v>
      </c>
      <c r="K33" s="151"/>
      <c r="L33" s="152"/>
      <c r="M33" s="153"/>
    </row>
    <row r="34" spans="2:13" ht="28.5" x14ac:dyDescent="0.45">
      <c r="B34" s="83">
        <v>30.1</v>
      </c>
      <c r="C34" s="110" t="s">
        <v>481</v>
      </c>
      <c r="D34" s="215"/>
      <c r="E34" s="187"/>
      <c r="F34" s="31"/>
      <c r="G34" s="31"/>
      <c r="H34" s="31"/>
      <c r="I34" s="141"/>
      <c r="J34" s="145">
        <f t="shared" si="0"/>
        <v>0</v>
      </c>
      <c r="K34" s="154"/>
      <c r="L34" s="149" t="s">
        <v>462</v>
      </c>
      <c r="M34" s="147"/>
    </row>
    <row r="35" spans="2:13" ht="28.5" x14ac:dyDescent="0.45">
      <c r="B35" s="83">
        <v>30.2</v>
      </c>
      <c r="C35" s="110" t="s">
        <v>482</v>
      </c>
      <c r="D35" s="215"/>
      <c r="E35" s="187"/>
      <c r="F35" s="31"/>
      <c r="G35" s="31"/>
      <c r="H35" s="31"/>
      <c r="I35" s="141"/>
      <c r="J35" s="145">
        <f t="shared" si="0"/>
        <v>0</v>
      </c>
      <c r="K35" s="148"/>
      <c r="L35" s="149" t="s">
        <v>462</v>
      </c>
      <c r="M35" s="147"/>
    </row>
    <row r="36" spans="2:13" ht="28.5" x14ac:dyDescent="0.45">
      <c r="B36" s="83">
        <v>30.3</v>
      </c>
      <c r="C36" s="110" t="s">
        <v>483</v>
      </c>
      <c r="D36" s="215"/>
      <c r="E36" s="187"/>
      <c r="F36" s="31"/>
      <c r="G36" s="31"/>
      <c r="H36" s="31"/>
      <c r="I36" s="141"/>
      <c r="J36" s="145">
        <f t="shared" si="0"/>
        <v>0</v>
      </c>
      <c r="K36" s="154"/>
      <c r="L36" s="149" t="s">
        <v>462</v>
      </c>
      <c r="M36" s="147"/>
    </row>
    <row r="37" spans="2:13" ht="28.5" x14ac:dyDescent="0.45">
      <c r="B37" s="83">
        <v>30.4</v>
      </c>
      <c r="C37" s="99" t="s">
        <v>484</v>
      </c>
      <c r="D37" s="216"/>
      <c r="E37" s="187"/>
      <c r="F37" s="31"/>
      <c r="G37" s="31"/>
      <c r="H37" s="31"/>
      <c r="I37" s="141"/>
      <c r="J37" s="145">
        <f t="shared" si="0"/>
        <v>0</v>
      </c>
      <c r="K37" s="148"/>
      <c r="L37" s="149" t="s">
        <v>462</v>
      </c>
      <c r="M37" s="147"/>
    </row>
    <row r="38" spans="2:13" ht="28.5" x14ac:dyDescent="0.45">
      <c r="B38" s="83">
        <v>30.5</v>
      </c>
      <c r="C38" s="98" t="s">
        <v>757</v>
      </c>
      <c r="D38" s="214"/>
      <c r="E38" s="187"/>
      <c r="F38" s="31"/>
      <c r="G38" s="31"/>
      <c r="H38" s="31"/>
      <c r="I38" s="141"/>
      <c r="J38" s="145">
        <f t="shared" si="0"/>
        <v>0</v>
      </c>
      <c r="K38" s="148"/>
      <c r="L38" s="149" t="s">
        <v>462</v>
      </c>
      <c r="M38" s="147"/>
    </row>
    <row r="39" spans="2:13" ht="28.5" x14ac:dyDescent="0.45">
      <c r="B39" s="83">
        <v>30.6</v>
      </c>
      <c r="C39" s="98" t="s">
        <v>758</v>
      </c>
      <c r="D39" s="214"/>
      <c r="E39" s="187"/>
      <c r="F39" s="31"/>
      <c r="G39" s="31"/>
      <c r="H39" s="31"/>
      <c r="I39" s="141"/>
      <c r="J39" s="145">
        <f t="shared" si="0"/>
        <v>0</v>
      </c>
      <c r="K39" s="148"/>
      <c r="L39" s="149" t="s">
        <v>462</v>
      </c>
      <c r="M39" s="147"/>
    </row>
    <row r="40" spans="2:13" ht="28.5" x14ac:dyDescent="0.45">
      <c r="B40" s="83">
        <v>30.7</v>
      </c>
      <c r="C40" s="98" t="s">
        <v>759</v>
      </c>
      <c r="D40" s="214"/>
      <c r="E40" s="187"/>
      <c r="F40" s="31"/>
      <c r="G40" s="31"/>
      <c r="H40" s="31"/>
      <c r="I40" s="141"/>
      <c r="J40" s="145">
        <f t="shared" si="0"/>
        <v>0</v>
      </c>
      <c r="K40" s="148"/>
      <c r="L40" s="149" t="s">
        <v>462</v>
      </c>
      <c r="M40" s="147"/>
    </row>
    <row r="41" spans="2:13" ht="99.75" x14ac:dyDescent="0.45">
      <c r="B41" s="85">
        <v>31</v>
      </c>
      <c r="C41" s="99" t="s">
        <v>750</v>
      </c>
      <c r="D41" s="216"/>
      <c r="E41" s="187"/>
      <c r="F41" s="31"/>
      <c r="G41" s="31"/>
      <c r="H41" s="31"/>
      <c r="I41" s="141"/>
      <c r="J41" s="145">
        <f t="shared" si="0"/>
        <v>0</v>
      </c>
      <c r="K41" s="148"/>
      <c r="L41" s="148"/>
      <c r="M41" s="147"/>
    </row>
    <row r="42" spans="2:13" ht="71.25" x14ac:dyDescent="0.45">
      <c r="B42" s="85">
        <v>32</v>
      </c>
      <c r="C42" s="82" t="s">
        <v>95</v>
      </c>
      <c r="D42" s="217"/>
      <c r="E42" s="187"/>
      <c r="F42" s="31"/>
      <c r="G42" s="31"/>
      <c r="H42" s="31"/>
      <c r="I42" s="141"/>
      <c r="J42" s="145">
        <f t="shared" si="0"/>
        <v>0</v>
      </c>
      <c r="K42" s="148"/>
      <c r="L42" s="148"/>
      <c r="M42" s="147"/>
    </row>
    <row r="43" spans="2:13" ht="85.5" x14ac:dyDescent="0.45">
      <c r="B43" s="85">
        <v>33</v>
      </c>
      <c r="C43" s="82" t="s">
        <v>117</v>
      </c>
      <c r="D43" s="217"/>
      <c r="E43" s="187"/>
      <c r="F43" s="31"/>
      <c r="G43" s="31"/>
      <c r="H43" s="31"/>
      <c r="I43" s="141"/>
      <c r="J43" s="145">
        <f t="shared" si="0"/>
        <v>0</v>
      </c>
      <c r="K43" s="148"/>
      <c r="L43" s="148"/>
      <c r="M43" s="147"/>
    </row>
    <row r="44" spans="2:13" ht="99.75" x14ac:dyDescent="0.45">
      <c r="B44" s="85">
        <v>34</v>
      </c>
      <c r="C44" s="82" t="s">
        <v>137</v>
      </c>
      <c r="D44" s="217"/>
      <c r="E44" s="187"/>
      <c r="F44" s="31"/>
      <c r="G44" s="31"/>
      <c r="H44" s="31"/>
      <c r="I44" s="141"/>
      <c r="J44" s="145">
        <f t="shared" si="0"/>
        <v>0</v>
      </c>
      <c r="K44" s="148"/>
      <c r="L44" s="148"/>
      <c r="M44" s="147"/>
    </row>
    <row r="45" spans="2:13" ht="28.5" x14ac:dyDescent="0.45">
      <c r="B45" s="30">
        <v>35</v>
      </c>
      <c r="C45" s="39" t="s">
        <v>138</v>
      </c>
      <c r="D45" s="52"/>
      <c r="E45" s="186"/>
      <c r="F45" s="53"/>
      <c r="G45" s="53"/>
      <c r="H45" s="53"/>
      <c r="I45" s="142"/>
      <c r="J45" s="142">
        <f t="shared" si="0"/>
        <v>0</v>
      </c>
      <c r="K45" s="153"/>
      <c r="L45" s="152" t="s">
        <v>114</v>
      </c>
      <c r="M45" s="155"/>
    </row>
    <row r="46" spans="2:13" ht="42.75" x14ac:dyDescent="0.45">
      <c r="B46" s="83" t="s">
        <v>146</v>
      </c>
      <c r="C46" s="98" t="s">
        <v>495</v>
      </c>
      <c r="D46" s="214"/>
      <c r="E46" s="187"/>
      <c r="F46" s="31"/>
      <c r="G46" s="31"/>
      <c r="H46" s="31"/>
      <c r="I46" s="141"/>
      <c r="J46" s="145">
        <f t="shared" si="0"/>
        <v>0</v>
      </c>
      <c r="K46" s="148"/>
      <c r="L46" s="149" t="s">
        <v>139</v>
      </c>
      <c r="M46" s="147"/>
    </row>
    <row r="47" spans="2:13" ht="42.75" x14ac:dyDescent="0.45">
      <c r="B47" s="83" t="s">
        <v>147</v>
      </c>
      <c r="C47" s="98" t="s">
        <v>485</v>
      </c>
      <c r="D47" s="214"/>
      <c r="E47" s="187"/>
      <c r="F47" s="31"/>
      <c r="G47" s="31"/>
      <c r="H47" s="31"/>
      <c r="I47" s="141"/>
      <c r="J47" s="145">
        <f t="shared" si="0"/>
        <v>0</v>
      </c>
      <c r="K47" s="148"/>
      <c r="L47" s="149" t="s">
        <v>139</v>
      </c>
      <c r="M47" s="147"/>
    </row>
    <row r="48" spans="2:13" ht="42.75" x14ac:dyDescent="0.45">
      <c r="B48" s="83" t="s">
        <v>148</v>
      </c>
      <c r="C48" s="98" t="s">
        <v>486</v>
      </c>
      <c r="D48" s="214"/>
      <c r="E48" s="187"/>
      <c r="F48" s="31"/>
      <c r="G48" s="31"/>
      <c r="H48" s="31"/>
      <c r="I48" s="141"/>
      <c r="J48" s="145">
        <f t="shared" si="0"/>
        <v>0</v>
      </c>
      <c r="K48" s="148"/>
      <c r="L48" s="149" t="s">
        <v>139</v>
      </c>
      <c r="M48" s="147"/>
    </row>
    <row r="49" spans="2:13" ht="42.75" x14ac:dyDescent="0.45">
      <c r="B49" s="83" t="s">
        <v>149</v>
      </c>
      <c r="C49" s="99" t="s">
        <v>487</v>
      </c>
      <c r="D49" s="216"/>
      <c r="E49" s="187"/>
      <c r="F49" s="31"/>
      <c r="G49" s="31"/>
      <c r="H49" s="31"/>
      <c r="I49" s="141"/>
      <c r="J49" s="145">
        <f t="shared" si="0"/>
        <v>0</v>
      </c>
      <c r="K49" s="148"/>
      <c r="L49" s="149" t="s">
        <v>139</v>
      </c>
      <c r="M49" s="147"/>
    </row>
    <row r="50" spans="2:13" ht="42.75" x14ac:dyDescent="0.45">
      <c r="B50" s="84" t="s">
        <v>150</v>
      </c>
      <c r="C50" s="99" t="s">
        <v>488</v>
      </c>
      <c r="D50" s="216"/>
      <c r="E50" s="187"/>
      <c r="F50" s="31"/>
      <c r="G50" s="31"/>
      <c r="H50" s="31"/>
      <c r="I50" s="141"/>
      <c r="J50" s="145">
        <f t="shared" si="0"/>
        <v>0</v>
      </c>
      <c r="K50" s="146"/>
      <c r="L50" s="149" t="s">
        <v>139</v>
      </c>
      <c r="M50" s="147"/>
    </row>
    <row r="51" spans="2:13" ht="28.5" x14ac:dyDescent="0.45">
      <c r="B51" s="83">
        <v>36</v>
      </c>
      <c r="C51" s="110" t="s">
        <v>140</v>
      </c>
      <c r="D51" s="215"/>
      <c r="E51" s="187"/>
      <c r="F51" s="31"/>
      <c r="G51" s="31"/>
      <c r="H51" s="31"/>
      <c r="I51" s="141"/>
      <c r="J51" s="145">
        <f t="shared" si="0"/>
        <v>0</v>
      </c>
      <c r="K51" s="148"/>
      <c r="L51" s="149" t="s">
        <v>141</v>
      </c>
      <c r="M51" s="147"/>
    </row>
    <row r="52" spans="2:13" ht="42.75" x14ac:dyDescent="0.45">
      <c r="B52" s="83">
        <v>37</v>
      </c>
      <c r="C52" s="99" t="s">
        <v>760</v>
      </c>
      <c r="D52" s="216"/>
      <c r="E52" s="187"/>
      <c r="F52" s="31"/>
      <c r="G52" s="31"/>
      <c r="H52" s="31"/>
      <c r="I52" s="141"/>
      <c r="J52" s="145">
        <f t="shared" si="0"/>
        <v>0</v>
      </c>
      <c r="K52" s="148"/>
      <c r="L52" s="148"/>
      <c r="M52" s="147"/>
    </row>
    <row r="53" spans="2:13" ht="28.5" x14ac:dyDescent="0.45">
      <c r="B53" s="30">
        <v>38</v>
      </c>
      <c r="C53" s="39" t="s">
        <v>94</v>
      </c>
      <c r="D53" s="52"/>
      <c r="E53" s="186"/>
      <c r="F53" s="53"/>
      <c r="G53" s="53"/>
      <c r="H53" s="53"/>
      <c r="I53" s="142"/>
      <c r="J53" s="142">
        <f t="shared" si="0"/>
        <v>0</v>
      </c>
      <c r="K53" s="153"/>
      <c r="L53" s="152" t="s">
        <v>114</v>
      </c>
      <c r="M53" s="155"/>
    </row>
    <row r="54" spans="2:13" ht="85.5" x14ac:dyDescent="0.45">
      <c r="B54" s="86" t="s">
        <v>151</v>
      </c>
      <c r="C54" s="99" t="s">
        <v>761</v>
      </c>
      <c r="D54" s="218"/>
      <c r="E54" s="213"/>
      <c r="F54" s="54"/>
      <c r="G54" s="55"/>
      <c r="H54" s="54"/>
      <c r="I54" s="143"/>
      <c r="J54" s="145">
        <f t="shared" si="0"/>
        <v>0</v>
      </c>
      <c r="K54" s="148"/>
      <c r="L54" s="148" t="s">
        <v>118</v>
      </c>
      <c r="M54" s="147"/>
    </row>
    <row r="55" spans="2:13" ht="85.5" x14ac:dyDescent="0.45">
      <c r="B55" s="86" t="s">
        <v>152</v>
      </c>
      <c r="C55" s="99" t="s">
        <v>762</v>
      </c>
      <c r="D55" s="216"/>
      <c r="E55" s="187"/>
      <c r="F55" s="31"/>
      <c r="G55" s="31"/>
      <c r="H55" s="31"/>
      <c r="I55" s="141"/>
      <c r="J55" s="145">
        <f t="shared" si="0"/>
        <v>0</v>
      </c>
      <c r="K55" s="148"/>
      <c r="L55" s="148" t="s">
        <v>118</v>
      </c>
      <c r="M55" s="147"/>
    </row>
    <row r="56" spans="2:13" x14ac:dyDescent="0.45">
      <c r="B56" s="30">
        <v>39</v>
      </c>
      <c r="C56" s="39" t="s">
        <v>917</v>
      </c>
      <c r="D56" s="52"/>
      <c r="E56" s="186"/>
      <c r="F56" s="53"/>
      <c r="G56" s="53"/>
      <c r="H56" s="53"/>
      <c r="I56" s="142"/>
      <c r="J56" s="142">
        <f t="shared" si="0"/>
        <v>0</v>
      </c>
      <c r="K56" s="153"/>
      <c r="L56" s="152" t="s">
        <v>114</v>
      </c>
      <c r="M56" s="155"/>
    </row>
    <row r="57" spans="2:13" ht="42.75" x14ac:dyDescent="0.45">
      <c r="B57" s="86">
        <v>39.1</v>
      </c>
      <c r="C57" s="99" t="s">
        <v>918</v>
      </c>
      <c r="D57" s="216"/>
      <c r="E57" s="187"/>
      <c r="F57" s="31"/>
      <c r="G57" s="31"/>
      <c r="H57" s="31"/>
      <c r="I57" s="141"/>
      <c r="J57" s="145">
        <f t="shared" si="0"/>
        <v>0</v>
      </c>
      <c r="K57" s="148" t="s">
        <v>114</v>
      </c>
      <c r="L57" s="148" t="s">
        <v>114</v>
      </c>
      <c r="M57" s="147"/>
    </row>
    <row r="58" spans="2:13" x14ac:dyDescent="0.45">
      <c r="B58" s="87"/>
      <c r="C58" s="40" t="s">
        <v>489</v>
      </c>
      <c r="D58" s="27">
        <f>COUNTA(D4:D57)</f>
        <v>0</v>
      </c>
      <c r="E58" s="195">
        <f t="shared" ref="E58:I58" si="1">SUM(E4:E57)</f>
        <v>0</v>
      </c>
      <c r="F58" s="29">
        <f t="shared" si="1"/>
        <v>0</v>
      </c>
      <c r="G58" s="29">
        <f t="shared" si="1"/>
        <v>0</v>
      </c>
      <c r="H58" s="29">
        <f t="shared" si="1"/>
        <v>0</v>
      </c>
      <c r="I58" s="220">
        <f t="shared" si="1"/>
        <v>0</v>
      </c>
      <c r="J58" s="219">
        <f>SUM(J4:J57)-D58</f>
        <v>0</v>
      </c>
    </row>
    <row r="59" spans="2:13" ht="24.95" customHeight="1" x14ac:dyDescent="0.45">
      <c r="J59" s="34">
        <f>SUM(J4:J57)</f>
        <v>0</v>
      </c>
    </row>
    <row r="60" spans="2:13" x14ac:dyDescent="0.45">
      <c r="C60" s="40" t="s">
        <v>13</v>
      </c>
      <c r="D60" s="179"/>
      <c r="E60" s="44" t="str">
        <f>IF(J59=50,"YES","No")</f>
        <v>No</v>
      </c>
    </row>
    <row r="61" spans="2:13" x14ac:dyDescent="0.45">
      <c r="C61" s="40" t="s">
        <v>12</v>
      </c>
      <c r="D61" s="179"/>
      <c r="E61" s="28">
        <f>SUM(E58:I58)</f>
        <v>0</v>
      </c>
    </row>
    <row r="63" spans="2:13" x14ac:dyDescent="0.45">
      <c r="E63" s="22" t="s">
        <v>114</v>
      </c>
    </row>
  </sheetData>
  <sheetProtection algorithmName="SHA-512" hashValue="S8ZTUUKH6gjYcZ+l58hzc3grrLegAvl/bCdVGJqd/E+wDekqIp4dsmzdPIrOvuV+GXC98XAdk03oJDto2/Hc8Q==" saltValue="18W0/oZv/WiChJx8dg6kUQ==" spinCount="100000" sheet="1" objects="1" scenarios="1"/>
  <mergeCells count="1">
    <mergeCell ref="B3:C3"/>
  </mergeCells>
  <conditionalFormatting sqref="E60">
    <cfRule type="cellIs" dxfId="35" priority="1" operator="equal">
      <formula>"no"</formula>
    </cfRule>
    <cfRule type="cellIs" dxfId="34" priority="2" operator="equal">
      <formula>"yes"</formula>
    </cfRule>
  </conditionalFormatting>
  <dataValidations count="6">
    <dataValidation type="whole" operator="equal" allowBlank="1" showInputMessage="1" showErrorMessage="1" sqref="E4:E57" xr:uid="{ABAAACDA-A724-4E30-AB33-8BB7E9C63E88}">
      <formula1>1</formula1>
    </dataValidation>
    <dataValidation type="whole" operator="equal" allowBlank="1" showInputMessage="1" showErrorMessage="1" sqref="F4:F57" xr:uid="{EE3668C7-6879-4704-B5FD-7C1E3C25E678}">
      <formula1>2</formula1>
    </dataValidation>
    <dataValidation type="whole" operator="equal" allowBlank="1" showInputMessage="1" showErrorMessage="1" sqref="H4:H57" xr:uid="{4E98A5C7-BB87-450A-9E9C-7FC5FD326DAD}">
      <formula1>4</formula1>
    </dataValidation>
    <dataValidation type="whole" operator="equal" allowBlank="1" showInputMessage="1" showErrorMessage="1" sqref="I4:I57" xr:uid="{F47E1178-6306-40D1-BC5C-EF5012EDA99B}">
      <formula1>5</formula1>
    </dataValidation>
    <dataValidation type="whole" operator="equal" allowBlank="1" showInputMessage="1" showErrorMessage="1" sqref="G4:G53 H54 G55:G57" xr:uid="{4231F6D9-751A-4A89-84E1-6B1CFEF39B2D}">
      <formula1>3</formula1>
    </dataValidation>
    <dataValidation type="whole" allowBlank="1" showInputMessage="1" showErrorMessage="1" sqref="D4:D57" xr:uid="{A2324FA1-44D4-4158-B3B8-30F5A39EC48D}">
      <formula1>0</formula1>
      <formula2>0</formula2>
    </dataValidation>
  </dataValidations>
  <hyperlinks>
    <hyperlink ref="B3" location="'Score Summary'!A1" display="Back to &quot;Score Summary&quot;" xr:uid="{2E8630D2-B847-4174-B448-DDE88A229E0A}"/>
  </hyperlinks>
  <pageMargins left="0.7" right="0.7" top="0.75" bottom="0.75" header="0.3" footer="0.3"/>
  <pageSetup paperSize="9" orientation="portrait" horizontalDpi="4294967293" verticalDpi="4294967293"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F910D-BA23-46E7-9092-799899C7EF01}">
  <sheetPr codeName="Sheet6">
    <tabColor rgb="FF00B050"/>
  </sheetPr>
  <dimension ref="A1"/>
  <sheetViews>
    <sheetView showGridLines="0" zoomScale="70" zoomScaleNormal="70" workbookViewId="0">
      <selection activeCell="O14" sqref="O14"/>
    </sheetView>
  </sheetViews>
  <sheetFormatPr defaultColWidth="9.1328125" defaultRowHeight="14.25" x14ac:dyDescent="0.45"/>
  <cols>
    <col min="1" max="1" width="31.86328125" customWidth="1"/>
    <col min="5" max="5" width="10" bestFit="1" customWidth="1"/>
    <col min="6" max="6" width="9.1328125" customWidth="1"/>
    <col min="8" max="8" width="12.33203125" customWidth="1"/>
    <col min="9" max="9" width="10.53125" bestFit="1" customWidth="1"/>
  </cols>
  <sheetData>
    <row r="1" spans="1:1" ht="25.5" customHeight="1" x14ac:dyDescent="0.45">
      <c r="A1" s="10" t="s">
        <v>39</v>
      </c>
    </row>
  </sheetData>
  <sheetProtection algorithmName="SHA-512" hashValue="c9kkg2wFAxxKSF2Pib2IwMm0Q2MB56fbR9wh0PCCvXki4QrLy04NHZJD6WwZ1kEndU6N3KOha89AdFXdBP7+Lw==" saltValue="Lh/Djjudct3HAAwji5eiew==" spinCount="100000" sheet="1" objects="1" scenarios="1"/>
  <hyperlinks>
    <hyperlink ref="A1" location="'Score Summary'!A1" display="Back to &quot;Score Summary&quot;" xr:uid="{365D69CD-83B8-4B01-B668-74E0F1633A7E}"/>
  </hyperlinks>
  <pageMargins left="0.7" right="0.7" top="0.75" bottom="0.75" header="0.3" footer="0.3"/>
  <pageSetup orientation="portrait" horizontalDpi="4294967293" verticalDpi="4294967293"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1A928-173D-4878-9984-CBF52D2B1F22}">
  <sheetPr codeName="Sheet7">
    <tabColor rgb="FF0070C0"/>
  </sheetPr>
  <dimension ref="A1:M38"/>
  <sheetViews>
    <sheetView showGridLines="0" zoomScaleNormal="100" workbookViewId="0">
      <pane xSplit="3" ySplit="3" topLeftCell="D4" activePane="bottomRight" state="frozen"/>
      <selection pane="topRight" activeCell="D1" sqref="D1"/>
      <selection pane="bottomLeft" activeCell="A4" sqref="A4"/>
      <selection pane="bottomRight" activeCell="B3" sqref="B3:C3"/>
    </sheetView>
  </sheetViews>
  <sheetFormatPr defaultColWidth="9.1328125" defaultRowHeight="14.25" x14ac:dyDescent="0.45"/>
  <cols>
    <col min="1" max="1" width="3.6640625" style="20" customWidth="1"/>
    <col min="2" max="2" width="7.33203125" style="47" customWidth="1"/>
    <col min="3" max="3" width="70.6640625" style="49" customWidth="1"/>
    <col min="4" max="4" width="10.6640625" style="224" customWidth="1"/>
    <col min="5" max="9" width="10.6640625" style="34" customWidth="1"/>
    <col min="10" max="10" width="10.6640625" style="34" hidden="1" customWidth="1"/>
    <col min="11" max="13" width="40.6640625" customWidth="1"/>
  </cols>
  <sheetData>
    <row r="1" spans="2:13" x14ac:dyDescent="0.45">
      <c r="D1" s="50"/>
    </row>
    <row r="2" spans="2:13" ht="18" x14ac:dyDescent="0.45">
      <c r="B2" s="136">
        <v>2</v>
      </c>
      <c r="C2" s="136" t="s">
        <v>103</v>
      </c>
      <c r="D2" s="34"/>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ht="42.75" x14ac:dyDescent="0.45">
      <c r="B4" s="46">
        <v>1</v>
      </c>
      <c r="C4" s="113" t="s">
        <v>153</v>
      </c>
      <c r="D4" s="227"/>
      <c r="E4" s="54"/>
      <c r="F4" s="54"/>
      <c r="G4" s="54"/>
      <c r="H4" s="54"/>
      <c r="I4" s="54"/>
      <c r="J4" s="156">
        <f>COUNTA(D4:I4)</f>
        <v>0</v>
      </c>
      <c r="K4" s="225"/>
      <c r="L4" s="157" t="s">
        <v>119</v>
      </c>
      <c r="M4" s="157"/>
    </row>
    <row r="5" spans="2:13" ht="28.5" x14ac:dyDescent="0.45">
      <c r="B5" s="46">
        <v>2</v>
      </c>
      <c r="C5" s="113" t="s">
        <v>154</v>
      </c>
      <c r="D5" s="227"/>
      <c r="E5" s="54"/>
      <c r="F5" s="54"/>
      <c r="G5" s="54"/>
      <c r="H5" s="54"/>
      <c r="I5" s="54"/>
      <c r="J5" s="156">
        <f t="shared" ref="J5:J29" si="0">COUNTA(D5:I5)</f>
        <v>0</v>
      </c>
      <c r="K5" s="225"/>
      <c r="L5" s="157" t="s">
        <v>119</v>
      </c>
      <c r="M5" s="157"/>
    </row>
    <row r="6" spans="2:13" ht="28.5" x14ac:dyDescent="0.45">
      <c r="B6" s="46">
        <v>3</v>
      </c>
      <c r="C6" s="113" t="s">
        <v>155</v>
      </c>
      <c r="D6" s="227"/>
      <c r="E6" s="54"/>
      <c r="F6" s="54"/>
      <c r="G6" s="54"/>
      <c r="H6" s="54"/>
      <c r="I6" s="54"/>
      <c r="J6" s="156">
        <f t="shared" si="0"/>
        <v>0</v>
      </c>
      <c r="K6" s="225"/>
      <c r="L6" s="157" t="s">
        <v>120</v>
      </c>
      <c r="M6" s="157"/>
    </row>
    <row r="7" spans="2:13" ht="85.5" x14ac:dyDescent="0.45">
      <c r="B7" s="46">
        <v>4</v>
      </c>
      <c r="C7" s="113" t="s">
        <v>763</v>
      </c>
      <c r="D7" s="227"/>
      <c r="E7" s="54"/>
      <c r="F7" s="54"/>
      <c r="G7" s="54"/>
      <c r="H7" s="54"/>
      <c r="I7" s="54"/>
      <c r="J7" s="156">
        <f t="shared" si="0"/>
        <v>0</v>
      </c>
      <c r="K7" s="225"/>
      <c r="L7" s="157" t="s">
        <v>121</v>
      </c>
      <c r="M7" s="157"/>
    </row>
    <row r="8" spans="2:13" ht="85.5" x14ac:dyDescent="0.45">
      <c r="B8" s="46">
        <v>5</v>
      </c>
      <c r="C8" s="113" t="s">
        <v>156</v>
      </c>
      <c r="D8" s="227"/>
      <c r="E8" s="54"/>
      <c r="F8" s="54"/>
      <c r="G8" s="54"/>
      <c r="H8" s="54"/>
      <c r="I8" s="54"/>
      <c r="J8" s="156">
        <f t="shared" si="0"/>
        <v>0</v>
      </c>
      <c r="K8" s="225"/>
      <c r="L8" s="157"/>
      <c r="M8" s="157"/>
    </row>
    <row r="9" spans="2:13" ht="85.5" x14ac:dyDescent="0.45">
      <c r="B9" s="46">
        <v>6</v>
      </c>
      <c r="C9" s="113" t="s">
        <v>764</v>
      </c>
      <c r="D9" s="227"/>
      <c r="E9" s="54"/>
      <c r="F9" s="54"/>
      <c r="G9" s="54"/>
      <c r="H9" s="54"/>
      <c r="I9" s="54"/>
      <c r="J9" s="156">
        <f t="shared" si="0"/>
        <v>0</v>
      </c>
      <c r="K9" s="225"/>
      <c r="L9" s="157"/>
      <c r="M9" s="157"/>
    </row>
    <row r="10" spans="2:13" ht="71.25" x14ac:dyDescent="0.45">
      <c r="B10" s="46">
        <v>7</v>
      </c>
      <c r="C10" s="113" t="s">
        <v>157</v>
      </c>
      <c r="D10" s="227"/>
      <c r="E10" s="54"/>
      <c r="F10" s="54"/>
      <c r="G10" s="54"/>
      <c r="H10" s="54"/>
      <c r="I10" s="54"/>
      <c r="J10" s="156">
        <f t="shared" si="0"/>
        <v>0</v>
      </c>
      <c r="K10" s="225"/>
      <c r="L10" s="157" t="s">
        <v>122</v>
      </c>
      <c r="M10" s="157"/>
    </row>
    <row r="11" spans="2:13" ht="85.5" x14ac:dyDescent="0.45">
      <c r="B11" s="46">
        <v>8</v>
      </c>
      <c r="C11" s="113" t="s">
        <v>765</v>
      </c>
      <c r="D11" s="227"/>
      <c r="E11" s="54"/>
      <c r="F11" s="54"/>
      <c r="G11" s="54"/>
      <c r="H11" s="54"/>
      <c r="I11" s="54"/>
      <c r="J11" s="156">
        <f t="shared" si="0"/>
        <v>0</v>
      </c>
      <c r="K11" s="225"/>
      <c r="L11" s="157" t="s">
        <v>443</v>
      </c>
      <c r="M11" s="157"/>
    </row>
    <row r="12" spans="2:13" ht="85.5" x14ac:dyDescent="0.45">
      <c r="B12" s="46">
        <v>9</v>
      </c>
      <c r="C12" s="113" t="s">
        <v>496</v>
      </c>
      <c r="D12" s="227"/>
      <c r="E12" s="54"/>
      <c r="F12" s="54"/>
      <c r="G12" s="54"/>
      <c r="H12" s="54"/>
      <c r="I12" s="54"/>
      <c r="J12" s="156">
        <f t="shared" si="0"/>
        <v>0</v>
      </c>
      <c r="K12" s="225"/>
      <c r="L12" s="157" t="s">
        <v>443</v>
      </c>
      <c r="M12" s="157"/>
    </row>
    <row r="13" spans="2:13" ht="99.75" x14ac:dyDescent="0.45">
      <c r="B13" s="46">
        <v>10</v>
      </c>
      <c r="C13" s="113" t="s">
        <v>766</v>
      </c>
      <c r="D13" s="227"/>
      <c r="E13" s="54"/>
      <c r="F13" s="54"/>
      <c r="G13" s="54"/>
      <c r="H13" s="54"/>
      <c r="I13" s="54"/>
      <c r="J13" s="156">
        <f t="shared" si="0"/>
        <v>0</v>
      </c>
      <c r="K13" s="225"/>
      <c r="L13" s="157"/>
      <c r="M13" s="157"/>
    </row>
    <row r="14" spans="2:13" ht="42.75" x14ac:dyDescent="0.45">
      <c r="B14" s="46">
        <v>11</v>
      </c>
      <c r="C14" s="113" t="s">
        <v>158</v>
      </c>
      <c r="D14" s="227"/>
      <c r="E14" s="54"/>
      <c r="F14" s="54"/>
      <c r="G14" s="54"/>
      <c r="H14" s="54"/>
      <c r="I14" s="54"/>
      <c r="J14" s="156">
        <f t="shared" si="0"/>
        <v>0</v>
      </c>
      <c r="K14" s="225"/>
      <c r="L14" s="157"/>
      <c r="M14" s="157"/>
    </row>
    <row r="15" spans="2:13" ht="85.5" x14ac:dyDescent="0.45">
      <c r="B15" s="46">
        <v>12</v>
      </c>
      <c r="C15" s="113" t="s">
        <v>767</v>
      </c>
      <c r="D15" s="227"/>
      <c r="E15" s="54"/>
      <c r="F15" s="54"/>
      <c r="G15" s="54"/>
      <c r="H15" s="54"/>
      <c r="I15" s="54"/>
      <c r="J15" s="156">
        <f t="shared" si="0"/>
        <v>0</v>
      </c>
      <c r="K15" s="225"/>
      <c r="L15" s="146" t="s">
        <v>463</v>
      </c>
      <c r="M15" s="157"/>
    </row>
    <row r="16" spans="2:13" ht="99.75" x14ac:dyDescent="0.45">
      <c r="B16" s="46">
        <v>13</v>
      </c>
      <c r="C16" s="113" t="s">
        <v>159</v>
      </c>
      <c r="D16" s="227"/>
      <c r="E16" s="54"/>
      <c r="F16" s="54"/>
      <c r="G16" s="54"/>
      <c r="H16" s="54"/>
      <c r="I16" s="54"/>
      <c r="J16" s="156">
        <f t="shared" si="0"/>
        <v>0</v>
      </c>
      <c r="K16" s="226"/>
      <c r="L16" s="157" t="s">
        <v>123</v>
      </c>
      <c r="M16" s="157"/>
    </row>
    <row r="17" spans="1:13" ht="114" x14ac:dyDescent="0.45">
      <c r="B17" s="46">
        <v>14</v>
      </c>
      <c r="C17" s="113" t="s">
        <v>160</v>
      </c>
      <c r="D17" s="227"/>
      <c r="E17" s="54"/>
      <c r="F17" s="54"/>
      <c r="G17" s="54"/>
      <c r="H17" s="54"/>
      <c r="I17" s="54"/>
      <c r="J17" s="156">
        <f t="shared" si="0"/>
        <v>0</v>
      </c>
      <c r="K17" s="225"/>
      <c r="L17" s="157" t="s">
        <v>124</v>
      </c>
      <c r="M17" s="157"/>
    </row>
    <row r="18" spans="1:13" ht="85.5" x14ac:dyDescent="0.45">
      <c r="B18" s="46">
        <v>15</v>
      </c>
      <c r="C18" s="113" t="s">
        <v>161</v>
      </c>
      <c r="D18" s="227"/>
      <c r="E18" s="54"/>
      <c r="F18" s="54"/>
      <c r="G18" s="54"/>
      <c r="H18" s="54"/>
      <c r="I18" s="54"/>
      <c r="J18" s="156">
        <f t="shared" si="0"/>
        <v>0</v>
      </c>
      <c r="K18" s="225"/>
      <c r="L18" s="157" t="s">
        <v>125</v>
      </c>
      <c r="M18" s="157"/>
    </row>
    <row r="19" spans="1:13" ht="85.5" x14ac:dyDescent="0.45">
      <c r="B19" s="46">
        <v>16</v>
      </c>
      <c r="C19" s="113" t="s">
        <v>162</v>
      </c>
      <c r="D19" s="227"/>
      <c r="E19" s="54"/>
      <c r="F19" s="54"/>
      <c r="G19" s="54"/>
      <c r="H19" s="54"/>
      <c r="I19" s="54"/>
      <c r="J19" s="156">
        <f t="shared" si="0"/>
        <v>0</v>
      </c>
      <c r="K19" s="225"/>
      <c r="L19" s="157" t="s">
        <v>124</v>
      </c>
      <c r="M19" s="157"/>
    </row>
    <row r="20" spans="1:13" ht="85.5" x14ac:dyDescent="0.45">
      <c r="B20" s="46">
        <v>17</v>
      </c>
      <c r="C20" s="113" t="s">
        <v>163</v>
      </c>
      <c r="D20" s="227"/>
      <c r="E20" s="54"/>
      <c r="F20" s="54"/>
      <c r="G20" s="54"/>
      <c r="H20" s="54"/>
      <c r="I20" s="54"/>
      <c r="J20" s="156">
        <f t="shared" si="0"/>
        <v>0</v>
      </c>
      <c r="K20" s="225"/>
      <c r="L20" s="157" t="s">
        <v>124</v>
      </c>
      <c r="M20" s="157"/>
    </row>
    <row r="21" spans="1:13" ht="85.5" x14ac:dyDescent="0.45">
      <c r="B21" s="46">
        <v>18</v>
      </c>
      <c r="C21" s="113" t="s">
        <v>164</v>
      </c>
      <c r="D21" s="227"/>
      <c r="E21" s="54"/>
      <c r="F21" s="54"/>
      <c r="G21" s="54"/>
      <c r="H21" s="54"/>
      <c r="I21" s="54"/>
      <c r="J21" s="156">
        <f t="shared" si="0"/>
        <v>0</v>
      </c>
      <c r="K21" s="225"/>
      <c r="L21" s="157"/>
      <c r="M21" s="157"/>
    </row>
    <row r="22" spans="1:13" ht="85.5" x14ac:dyDescent="0.45">
      <c r="B22" s="46">
        <v>19</v>
      </c>
      <c r="C22" s="113" t="s">
        <v>165</v>
      </c>
      <c r="D22" s="227"/>
      <c r="E22" s="54"/>
      <c r="F22" s="54"/>
      <c r="G22" s="54"/>
      <c r="H22" s="54"/>
      <c r="I22" s="54"/>
      <c r="J22" s="156">
        <f t="shared" si="0"/>
        <v>0</v>
      </c>
      <c r="K22" s="225"/>
      <c r="L22" s="157"/>
      <c r="M22" s="157"/>
    </row>
    <row r="23" spans="1:13" ht="85.5" x14ac:dyDescent="0.45">
      <c r="B23" s="46">
        <v>20</v>
      </c>
      <c r="C23" s="113" t="s">
        <v>166</v>
      </c>
      <c r="D23" s="227"/>
      <c r="E23" s="54"/>
      <c r="F23" s="54"/>
      <c r="G23" s="54"/>
      <c r="H23" s="54"/>
      <c r="I23" s="54"/>
      <c r="J23" s="156">
        <f t="shared" si="0"/>
        <v>0</v>
      </c>
      <c r="K23" s="225"/>
      <c r="L23" s="157"/>
      <c r="M23" s="157"/>
    </row>
    <row r="24" spans="1:13" ht="71.25" x14ac:dyDescent="0.45">
      <c r="B24" s="46">
        <v>21</v>
      </c>
      <c r="C24" s="113" t="s">
        <v>464</v>
      </c>
      <c r="D24" s="227"/>
      <c r="E24" s="54"/>
      <c r="F24" s="54"/>
      <c r="G24" s="54"/>
      <c r="H24" s="54"/>
      <c r="I24" s="54"/>
      <c r="J24" s="156">
        <f t="shared" si="0"/>
        <v>0</v>
      </c>
      <c r="K24" s="225"/>
      <c r="L24" s="157"/>
      <c r="M24" s="157"/>
    </row>
    <row r="25" spans="1:13" ht="71.25" x14ac:dyDescent="0.45">
      <c r="B25" s="46">
        <v>22</v>
      </c>
      <c r="C25" s="113" t="s">
        <v>167</v>
      </c>
      <c r="D25" s="227"/>
      <c r="E25" s="54"/>
      <c r="F25" s="54"/>
      <c r="G25" s="54"/>
      <c r="H25" s="54"/>
      <c r="I25" s="54"/>
      <c r="J25" s="156">
        <f t="shared" si="0"/>
        <v>0</v>
      </c>
      <c r="K25" s="225"/>
      <c r="L25" s="157"/>
      <c r="M25" s="157"/>
    </row>
    <row r="26" spans="1:13" ht="57" x14ac:dyDescent="0.45">
      <c r="B26" s="46">
        <v>23</v>
      </c>
      <c r="C26" s="113" t="s">
        <v>168</v>
      </c>
      <c r="D26" s="227"/>
      <c r="E26" s="54"/>
      <c r="F26" s="54"/>
      <c r="G26" s="54"/>
      <c r="H26" s="54"/>
      <c r="I26" s="54"/>
      <c r="J26" s="156">
        <f t="shared" si="0"/>
        <v>0</v>
      </c>
      <c r="K26" s="225"/>
      <c r="L26" s="157"/>
      <c r="M26" s="157"/>
    </row>
    <row r="27" spans="1:13" ht="28.5" x14ac:dyDescent="0.45">
      <c r="B27" s="46">
        <v>24</v>
      </c>
      <c r="C27" s="113" t="s">
        <v>169</v>
      </c>
      <c r="D27" s="227"/>
      <c r="E27" s="54"/>
      <c r="F27" s="54"/>
      <c r="G27" s="54"/>
      <c r="H27" s="54"/>
      <c r="I27" s="54"/>
      <c r="J27" s="156">
        <f t="shared" si="0"/>
        <v>0</v>
      </c>
      <c r="K27" s="225"/>
      <c r="L27" s="157"/>
      <c r="M27" s="157"/>
    </row>
    <row r="28" spans="1:13" ht="28.5" x14ac:dyDescent="0.45">
      <c r="B28" s="46">
        <v>25</v>
      </c>
      <c r="C28" s="113" t="s">
        <v>170</v>
      </c>
      <c r="D28" s="227"/>
      <c r="E28" s="54"/>
      <c r="F28" s="54"/>
      <c r="G28" s="54"/>
      <c r="H28" s="54"/>
      <c r="I28" s="54"/>
      <c r="J28" s="156">
        <f t="shared" si="0"/>
        <v>0</v>
      </c>
      <c r="K28" s="225"/>
      <c r="L28" s="157"/>
      <c r="M28" s="157"/>
    </row>
    <row r="29" spans="1:13" ht="42.75" x14ac:dyDescent="0.45">
      <c r="B29" s="46">
        <v>26</v>
      </c>
      <c r="C29" s="113" t="s">
        <v>171</v>
      </c>
      <c r="D29" s="227"/>
      <c r="E29" s="54"/>
      <c r="F29" s="54"/>
      <c r="G29" s="54"/>
      <c r="H29" s="54"/>
      <c r="I29" s="54"/>
      <c r="J29" s="156">
        <f t="shared" si="0"/>
        <v>0</v>
      </c>
      <c r="K29" s="225"/>
      <c r="L29" s="157"/>
      <c r="M29" s="157"/>
    </row>
    <row r="30" spans="1:13" ht="71.25" x14ac:dyDescent="0.45">
      <c r="A30" s="21"/>
      <c r="B30" s="32">
        <v>27</v>
      </c>
      <c r="C30" s="113" t="s">
        <v>172</v>
      </c>
      <c r="D30" s="227"/>
      <c r="E30" s="54"/>
      <c r="F30" s="54"/>
      <c r="G30" s="54"/>
      <c r="H30" s="54"/>
      <c r="I30" s="54"/>
      <c r="J30" s="156">
        <f>COUNTA(D30:I30)</f>
        <v>0</v>
      </c>
      <c r="K30" s="225"/>
      <c r="L30" s="157"/>
      <c r="M30" s="157"/>
    </row>
    <row r="31" spans="1:13" s="20" customFormat="1" x14ac:dyDescent="0.45">
      <c r="B31" s="87"/>
      <c r="C31" s="40" t="s">
        <v>489</v>
      </c>
      <c r="D31" s="29">
        <f>COUNTA(D4:D30)</f>
        <v>0</v>
      </c>
      <c r="E31" s="29">
        <f>SUM(E4:E30)</f>
        <v>0</v>
      </c>
      <c r="F31" s="29">
        <f t="shared" ref="F31:I31" si="1">SUM(F4:F30)</f>
        <v>0</v>
      </c>
      <c r="G31" s="29">
        <f t="shared" si="1"/>
        <v>0</v>
      </c>
      <c r="H31" s="29">
        <f t="shared" si="1"/>
        <v>0</v>
      </c>
      <c r="I31" s="29">
        <f t="shared" si="1"/>
        <v>0</v>
      </c>
      <c r="J31" s="29">
        <f>SUM(J4:J30)-D31</f>
        <v>0</v>
      </c>
      <c r="K31" s="24"/>
      <c r="L31" s="24"/>
    </row>
    <row r="32" spans="1:13" x14ac:dyDescent="0.45">
      <c r="C32" s="48"/>
      <c r="D32" s="223"/>
      <c r="J32" s="34">
        <f>SUM(J4:J30)</f>
        <v>0</v>
      </c>
    </row>
    <row r="33" spans="3:8" x14ac:dyDescent="0.45">
      <c r="C33" s="45" t="s">
        <v>13</v>
      </c>
      <c r="D33" s="222"/>
      <c r="E33" s="44" t="str">
        <f>IF(J32=27,"YES","No")</f>
        <v>No</v>
      </c>
    </row>
    <row r="34" spans="3:8" x14ac:dyDescent="0.45">
      <c r="C34" s="45" t="s">
        <v>173</v>
      </c>
      <c r="D34" s="222"/>
      <c r="E34" s="28">
        <f>SUM(E31:I31)</f>
        <v>0</v>
      </c>
    </row>
    <row r="38" spans="3:8" x14ac:dyDescent="0.45">
      <c r="H38" s="34" t="s">
        <v>114</v>
      </c>
    </row>
  </sheetData>
  <sheetProtection algorithmName="SHA-512" hashValue="zd2sXSI4pj8BnzhjV3vX1lMJPYI6j7eCqOuZySZEBc8qNMHhMBcMv/3lFQDrSLVHdKg/LupOaDbmqdGUSWb/WQ==" saltValue="fQkyGhmP3v2seDzNV+3YTw==" spinCount="100000" sheet="1" objects="1" scenarios="1"/>
  <mergeCells count="1">
    <mergeCell ref="B3:C3"/>
  </mergeCells>
  <conditionalFormatting sqref="E33">
    <cfRule type="cellIs" dxfId="33" priority="1" operator="equal">
      <formula>"no"</formula>
    </cfRule>
    <cfRule type="cellIs" dxfId="32" priority="2" operator="equal">
      <formula>"yes"</formula>
    </cfRule>
  </conditionalFormatting>
  <dataValidations count="6">
    <dataValidation type="whole" operator="equal" allowBlank="1" showInputMessage="1" showErrorMessage="1" sqref="I4:I30" xr:uid="{42530071-6C46-4633-8F36-50126F0DB0B8}">
      <formula1>5</formula1>
    </dataValidation>
    <dataValidation type="whole" operator="equal" allowBlank="1" showInputMessage="1" showErrorMessage="1" sqref="H4:H30" xr:uid="{486AB666-9DE8-49B0-BE22-0B88B935FF7C}">
      <formula1>4</formula1>
    </dataValidation>
    <dataValidation type="whole" operator="equal" allowBlank="1" showInputMessage="1" showErrorMessage="1" sqref="G4:G30" xr:uid="{6A7B5402-FEA8-4A27-80F3-339E2765DFAA}">
      <formula1>3</formula1>
    </dataValidation>
    <dataValidation type="whole" operator="equal" allowBlank="1" showInputMessage="1" showErrorMessage="1" sqref="F4:F30" xr:uid="{89A63B9E-B03C-488F-B365-E5615214615F}">
      <formula1>2</formula1>
    </dataValidation>
    <dataValidation type="whole" operator="equal" allowBlank="1" showInputMessage="1" showErrorMessage="1" sqref="E4:E30" xr:uid="{623CA46A-1E4A-43A8-AF26-867EF8FA84B1}">
      <formula1>1</formula1>
    </dataValidation>
    <dataValidation type="whole" allowBlank="1" showInputMessage="1" showErrorMessage="1" sqref="D4:D30" xr:uid="{6EF6AA01-02EB-45F7-90AE-7F7546F56EDD}">
      <formula1>0</formula1>
      <formula2>0</formula2>
    </dataValidation>
  </dataValidations>
  <hyperlinks>
    <hyperlink ref="B3" location="'Score Summary'!A1" display="Back to &quot;Score Summary&quot;" xr:uid="{1F60C905-6C78-4E79-A781-B0FD1B33694C}"/>
  </hyperlinks>
  <pageMargins left="0.7" right="0.7" top="0.75" bottom="0.75" header="0.3" footer="0.3"/>
  <pageSetup orientation="portrait"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FC090-1FFB-43EF-AAC6-A34C2CDE1E24}">
  <sheetPr codeName="Sheet8">
    <tabColor rgb="FF00B050"/>
  </sheetPr>
  <dimension ref="A1"/>
  <sheetViews>
    <sheetView showGridLines="0" zoomScale="70" zoomScaleNormal="70" workbookViewId="0"/>
  </sheetViews>
  <sheetFormatPr defaultColWidth="9.1328125" defaultRowHeight="14.25" x14ac:dyDescent="0.45"/>
  <cols>
    <col min="1" max="1" width="31.86328125" customWidth="1"/>
    <col min="6" max="6" width="9.1328125" customWidth="1"/>
    <col min="8" max="8" width="16.6640625" customWidth="1"/>
  </cols>
  <sheetData>
    <row r="1" spans="1:1" x14ac:dyDescent="0.45">
      <c r="A1" s="10" t="s">
        <v>39</v>
      </c>
    </row>
  </sheetData>
  <sheetProtection algorithmName="SHA-512" hashValue="eEmNZrcnlgEpVegtqsNhHUore2YKHA2bmD8qZ6D071+BsWb/iRXyWre8xTdIVv2pR5DEeSB6/+KRENEvXw+4ww==" saltValue="8tnQwnN9d+qHAkIkAU33PA==" spinCount="100000" sheet="1" objects="1" scenarios="1"/>
  <hyperlinks>
    <hyperlink ref="A1" location="'Score Summary'!A1" display="Back to &quot;Score Summary&quot;" xr:uid="{82275293-9D2D-4B72-9855-E971CA09F29F}"/>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BB01-59CF-4D46-9542-21734F674F83}">
  <sheetPr codeName="Sheet9">
    <tabColor rgb="FF0070C0"/>
  </sheetPr>
  <dimension ref="A2:M30"/>
  <sheetViews>
    <sheetView showGridLines="0" zoomScaleNormal="100" workbookViewId="0">
      <pane xSplit="3" ySplit="3" topLeftCell="D24" activePane="bottomRight" state="frozen"/>
      <selection pane="topRight" activeCell="D1" sqref="D1"/>
      <selection pane="bottomLeft" activeCell="A4" sqref="A4"/>
      <selection pane="bottomRight" activeCell="I33" sqref="I33"/>
    </sheetView>
  </sheetViews>
  <sheetFormatPr defaultColWidth="9.1328125" defaultRowHeight="14.25" x14ac:dyDescent="0.45"/>
  <cols>
    <col min="1" max="1" width="3.6640625" style="20" customWidth="1"/>
    <col min="2" max="2" width="7.33203125" style="34" customWidth="1"/>
    <col min="3" max="3" width="70.6640625" customWidth="1"/>
    <col min="4" max="10" width="10.6640625" style="34" customWidth="1"/>
    <col min="11" max="11" width="40.6640625" customWidth="1"/>
    <col min="12" max="12" width="40.6640625" style="19" customWidth="1"/>
    <col min="13" max="13" width="40.6640625" customWidth="1"/>
  </cols>
  <sheetData>
    <row r="2" spans="1:13" ht="18" x14ac:dyDescent="0.45">
      <c r="B2" s="136">
        <v>3</v>
      </c>
      <c r="C2" s="136" t="s">
        <v>15</v>
      </c>
      <c r="D2" s="193"/>
      <c r="L2"/>
    </row>
    <row r="3" spans="1: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1:13" x14ac:dyDescent="0.45">
      <c r="B4" s="32">
        <v>1</v>
      </c>
      <c r="C4" s="228" t="s">
        <v>174</v>
      </c>
      <c r="D4" s="171"/>
      <c r="E4" s="54"/>
      <c r="F4" s="54"/>
      <c r="G4" s="54"/>
      <c r="H4" s="54"/>
      <c r="I4" s="54"/>
      <c r="J4" s="156">
        <f>COUNTA(D4:I4)</f>
        <v>0</v>
      </c>
      <c r="K4" s="157"/>
      <c r="L4" s="146"/>
      <c r="M4" s="157"/>
    </row>
    <row r="5" spans="1:13" x14ac:dyDescent="0.45">
      <c r="B5" s="32">
        <v>2</v>
      </c>
      <c r="C5" s="228" t="s">
        <v>175</v>
      </c>
      <c r="D5" s="232"/>
      <c r="E5" s="31"/>
      <c r="F5" s="31"/>
      <c r="G5" s="31"/>
      <c r="H5" s="31"/>
      <c r="I5" s="31"/>
      <c r="J5" s="156">
        <f t="shared" ref="J5:J26" si="0">COUNTA(D5:I5)</f>
        <v>0</v>
      </c>
      <c r="K5" s="157"/>
      <c r="L5" s="146"/>
      <c r="M5" s="157"/>
    </row>
    <row r="6" spans="1:13" ht="28.5" x14ac:dyDescent="0.45">
      <c r="B6" s="32">
        <v>3</v>
      </c>
      <c r="C6" s="228" t="s">
        <v>176</v>
      </c>
      <c r="D6" s="232"/>
      <c r="E6" s="31"/>
      <c r="F6" s="31"/>
      <c r="G6" s="31"/>
      <c r="H6" s="31"/>
      <c r="I6" s="31"/>
      <c r="J6" s="156">
        <f t="shared" si="0"/>
        <v>0</v>
      </c>
      <c r="K6" s="157"/>
      <c r="L6" s="146"/>
      <c r="M6" s="157"/>
    </row>
    <row r="7" spans="1:13" ht="28.5" x14ac:dyDescent="0.45">
      <c r="B7" s="32">
        <v>4</v>
      </c>
      <c r="C7" s="228" t="s">
        <v>177</v>
      </c>
      <c r="D7" s="232"/>
      <c r="E7" s="31"/>
      <c r="F7" s="31"/>
      <c r="G7" s="31"/>
      <c r="H7" s="31"/>
      <c r="I7" s="31"/>
      <c r="J7" s="156">
        <f t="shared" si="0"/>
        <v>0</v>
      </c>
      <c r="K7" s="157"/>
      <c r="L7" s="146"/>
      <c r="M7" s="157"/>
    </row>
    <row r="8" spans="1:13" ht="31.5" x14ac:dyDescent="0.45">
      <c r="B8" s="32">
        <v>5</v>
      </c>
      <c r="C8" s="229" t="s">
        <v>178</v>
      </c>
      <c r="D8" s="232"/>
      <c r="E8" s="31"/>
      <c r="F8" s="31"/>
      <c r="G8" s="31"/>
      <c r="H8" s="31"/>
      <c r="I8" s="31"/>
      <c r="J8" s="156">
        <f>COUNTA(D8:I8)</f>
        <v>0</v>
      </c>
      <c r="K8" s="157"/>
      <c r="L8" s="146"/>
      <c r="M8" s="157"/>
    </row>
    <row r="9" spans="1:13" x14ac:dyDescent="0.45">
      <c r="B9" s="32">
        <v>6</v>
      </c>
      <c r="C9" s="228" t="s">
        <v>768</v>
      </c>
      <c r="D9" s="232"/>
      <c r="E9" s="31"/>
      <c r="F9" s="31"/>
      <c r="G9" s="31"/>
      <c r="H9" s="31"/>
      <c r="I9" s="31"/>
      <c r="J9" s="156">
        <f t="shared" si="0"/>
        <v>0</v>
      </c>
      <c r="K9" s="157"/>
      <c r="L9" s="146"/>
      <c r="M9" s="157"/>
    </row>
    <row r="10" spans="1:13" ht="42.75" x14ac:dyDescent="0.45">
      <c r="B10" s="32">
        <v>7</v>
      </c>
      <c r="C10" s="230" t="s">
        <v>769</v>
      </c>
      <c r="D10" s="232"/>
      <c r="E10" s="31"/>
      <c r="F10" s="31"/>
      <c r="G10" s="31"/>
      <c r="H10" s="31"/>
      <c r="I10" s="31"/>
      <c r="J10" s="156">
        <f t="shared" si="0"/>
        <v>0</v>
      </c>
      <c r="K10" s="157"/>
      <c r="L10" s="146"/>
      <c r="M10" s="157"/>
    </row>
    <row r="11" spans="1:13" s="33" customFormat="1" x14ac:dyDescent="0.45">
      <c r="A11" s="20"/>
      <c r="B11" s="51">
        <v>8</v>
      </c>
      <c r="C11" s="230" t="s">
        <v>179</v>
      </c>
      <c r="D11" s="232"/>
      <c r="E11" s="31"/>
      <c r="F11" s="31"/>
      <c r="G11" s="31"/>
      <c r="H11" s="31"/>
      <c r="I11" s="31"/>
      <c r="J11" s="156">
        <f t="shared" si="0"/>
        <v>0</v>
      </c>
      <c r="K11" s="158"/>
      <c r="L11" s="159"/>
      <c r="M11" s="158"/>
    </row>
    <row r="12" spans="1:13" ht="28.5" x14ac:dyDescent="0.45">
      <c r="B12" s="32">
        <v>9</v>
      </c>
      <c r="C12" s="230" t="s">
        <v>180</v>
      </c>
      <c r="D12" s="232"/>
      <c r="E12" s="31"/>
      <c r="F12" s="31"/>
      <c r="G12" s="31"/>
      <c r="H12" s="31"/>
      <c r="I12" s="31"/>
      <c r="J12" s="156">
        <f t="shared" si="0"/>
        <v>0</v>
      </c>
      <c r="K12" s="157"/>
      <c r="L12" s="146"/>
      <c r="M12" s="157"/>
    </row>
    <row r="13" spans="1:13" ht="99.75" x14ac:dyDescent="0.45">
      <c r="B13" s="32">
        <v>10</v>
      </c>
      <c r="C13" s="228" t="s">
        <v>771</v>
      </c>
      <c r="D13" s="232"/>
      <c r="E13" s="31"/>
      <c r="F13" s="31"/>
      <c r="G13" s="31"/>
      <c r="H13" s="31"/>
      <c r="I13" s="31"/>
      <c r="J13" s="156">
        <f t="shared" si="0"/>
        <v>0</v>
      </c>
      <c r="K13" s="157"/>
      <c r="L13" s="146"/>
      <c r="M13" s="157"/>
    </row>
    <row r="14" spans="1:13" ht="99.75" x14ac:dyDescent="0.45">
      <c r="B14" s="32">
        <v>11</v>
      </c>
      <c r="C14" s="228" t="s">
        <v>770</v>
      </c>
      <c r="D14" s="232"/>
      <c r="E14" s="31"/>
      <c r="F14" s="31"/>
      <c r="G14" s="31"/>
      <c r="H14" s="31"/>
      <c r="I14" s="31"/>
      <c r="J14" s="156">
        <f t="shared" si="0"/>
        <v>0</v>
      </c>
      <c r="K14" s="157"/>
      <c r="L14" s="146"/>
      <c r="M14" s="157"/>
    </row>
    <row r="15" spans="1:13" ht="57" x14ac:dyDescent="0.45">
      <c r="B15" s="32">
        <v>12</v>
      </c>
      <c r="C15" s="228" t="s">
        <v>772</v>
      </c>
      <c r="D15" s="232"/>
      <c r="E15" s="31"/>
      <c r="F15" s="31"/>
      <c r="G15" s="31"/>
      <c r="H15" s="31"/>
      <c r="I15" s="31"/>
      <c r="J15" s="156">
        <f t="shared" si="0"/>
        <v>0</v>
      </c>
      <c r="K15" s="157"/>
      <c r="L15" s="146"/>
      <c r="M15" s="157"/>
    </row>
    <row r="16" spans="1:13" ht="28.5" x14ac:dyDescent="0.45">
      <c r="B16" s="32">
        <v>13</v>
      </c>
      <c r="C16" s="228" t="s">
        <v>181</v>
      </c>
      <c r="D16" s="232"/>
      <c r="E16" s="31"/>
      <c r="F16" s="31"/>
      <c r="G16" s="31"/>
      <c r="H16" s="31"/>
      <c r="I16" s="31"/>
      <c r="J16" s="156">
        <f t="shared" si="0"/>
        <v>0</v>
      </c>
      <c r="K16" s="157"/>
      <c r="L16" s="159" t="s">
        <v>142</v>
      </c>
      <c r="M16" s="157"/>
    </row>
    <row r="17" spans="1:13" ht="28.5" x14ac:dyDescent="0.45">
      <c r="B17" s="32">
        <v>14</v>
      </c>
      <c r="C17" s="230" t="s">
        <v>182</v>
      </c>
      <c r="D17" s="232"/>
      <c r="E17" s="31"/>
      <c r="F17" s="31"/>
      <c r="G17" s="31"/>
      <c r="H17" s="31"/>
      <c r="I17" s="31"/>
      <c r="J17" s="156">
        <f t="shared" si="0"/>
        <v>0</v>
      </c>
      <c r="K17" s="157"/>
      <c r="L17" s="159" t="s">
        <v>142</v>
      </c>
      <c r="M17" s="157"/>
    </row>
    <row r="18" spans="1:13" ht="28.5" x14ac:dyDescent="0.45">
      <c r="B18" s="32">
        <v>15</v>
      </c>
      <c r="C18" s="230" t="s">
        <v>775</v>
      </c>
      <c r="D18" s="232"/>
      <c r="E18" s="31"/>
      <c r="F18" s="31"/>
      <c r="G18" s="31"/>
      <c r="H18" s="31"/>
      <c r="I18" s="31"/>
      <c r="J18" s="156">
        <f t="shared" si="0"/>
        <v>0</v>
      </c>
      <c r="K18" s="157"/>
      <c r="L18" s="146"/>
      <c r="M18" s="157"/>
    </row>
    <row r="19" spans="1:13" ht="42.75" x14ac:dyDescent="0.45">
      <c r="B19" s="32">
        <v>16</v>
      </c>
      <c r="C19" s="228" t="s">
        <v>497</v>
      </c>
      <c r="D19" s="232"/>
      <c r="E19" s="31"/>
      <c r="F19" s="31"/>
      <c r="G19" s="31"/>
      <c r="H19" s="31"/>
      <c r="I19" s="31"/>
      <c r="J19" s="156">
        <f t="shared" si="0"/>
        <v>0</v>
      </c>
      <c r="K19" s="157"/>
      <c r="L19" s="146"/>
      <c r="M19" s="157"/>
    </row>
    <row r="20" spans="1:13" ht="28.5" x14ac:dyDescent="0.45">
      <c r="B20" s="32">
        <v>17</v>
      </c>
      <c r="C20" s="228" t="s">
        <v>498</v>
      </c>
      <c r="D20" s="232"/>
      <c r="E20" s="31"/>
      <c r="F20" s="31"/>
      <c r="G20" s="31"/>
      <c r="H20" s="31"/>
      <c r="I20" s="31"/>
      <c r="J20" s="156">
        <f t="shared" si="0"/>
        <v>0</v>
      </c>
      <c r="K20" s="157"/>
      <c r="L20" s="146"/>
      <c r="M20" s="157"/>
    </row>
    <row r="21" spans="1:13" x14ac:dyDescent="0.45">
      <c r="B21" s="32">
        <v>18</v>
      </c>
      <c r="C21" s="228" t="s">
        <v>773</v>
      </c>
      <c r="D21" s="232"/>
      <c r="E21" s="31"/>
      <c r="F21" s="31"/>
      <c r="G21" s="31"/>
      <c r="H21" s="31"/>
      <c r="I21" s="31"/>
      <c r="J21" s="156">
        <f t="shared" si="0"/>
        <v>0</v>
      </c>
      <c r="K21" s="157"/>
      <c r="L21" s="146"/>
      <c r="M21" s="157"/>
    </row>
    <row r="22" spans="1:13" ht="42.75" x14ac:dyDescent="0.45">
      <c r="B22" s="32">
        <v>19</v>
      </c>
      <c r="C22" s="228" t="s">
        <v>774</v>
      </c>
      <c r="D22" s="232"/>
      <c r="E22" s="31"/>
      <c r="F22" s="31"/>
      <c r="G22" s="31"/>
      <c r="H22" s="31"/>
      <c r="I22" s="31"/>
      <c r="J22" s="156">
        <f t="shared" si="0"/>
        <v>0</v>
      </c>
      <c r="K22" s="157"/>
      <c r="L22" s="146"/>
      <c r="M22" s="157"/>
    </row>
    <row r="23" spans="1:13" ht="28.5" x14ac:dyDescent="0.45">
      <c r="B23" s="32">
        <v>20</v>
      </c>
      <c r="C23" s="230" t="s">
        <v>183</v>
      </c>
      <c r="D23" s="232"/>
      <c r="E23" s="31"/>
      <c r="F23" s="31"/>
      <c r="G23" s="31"/>
      <c r="H23" s="31"/>
      <c r="I23" s="31"/>
      <c r="J23" s="156">
        <f t="shared" si="0"/>
        <v>0</v>
      </c>
      <c r="K23" s="157"/>
      <c r="L23" s="146"/>
      <c r="M23" s="157"/>
    </row>
    <row r="24" spans="1:13" ht="42.75" x14ac:dyDescent="0.45">
      <c r="B24" s="30">
        <v>21</v>
      </c>
      <c r="C24" s="79" t="s">
        <v>777</v>
      </c>
      <c r="D24" s="53"/>
      <c r="E24" s="53"/>
      <c r="F24" s="53"/>
      <c r="G24" s="53"/>
      <c r="H24" s="53"/>
      <c r="I24" s="53"/>
      <c r="J24" s="160">
        <f t="shared" ref="J24" si="1">COUNTA(E24:I24)</f>
        <v>0</v>
      </c>
      <c r="K24" s="151"/>
      <c r="L24" s="153"/>
      <c r="M24" s="153"/>
    </row>
    <row r="25" spans="1:13" x14ac:dyDescent="0.45">
      <c r="B25" s="32">
        <v>21.1</v>
      </c>
      <c r="C25" s="231" t="s">
        <v>776</v>
      </c>
      <c r="D25" s="31"/>
      <c r="E25" s="31"/>
      <c r="F25" s="31"/>
      <c r="G25" s="31"/>
      <c r="H25" s="31"/>
      <c r="I25" s="31"/>
      <c r="J25" s="156">
        <f t="shared" si="0"/>
        <v>0</v>
      </c>
      <c r="K25" s="157"/>
      <c r="L25" s="146"/>
      <c r="M25" s="157"/>
    </row>
    <row r="26" spans="1:13" x14ac:dyDescent="0.45">
      <c r="B26" s="32">
        <v>21.2</v>
      </c>
      <c r="C26" s="231" t="s">
        <v>184</v>
      </c>
      <c r="D26" s="233"/>
      <c r="E26" s="31"/>
      <c r="F26" s="31"/>
      <c r="G26" s="31"/>
      <c r="H26" s="31"/>
      <c r="I26" s="31"/>
      <c r="J26" s="156">
        <f t="shared" si="0"/>
        <v>0</v>
      </c>
      <c r="K26" s="157"/>
      <c r="L26" s="146"/>
      <c r="M26" s="157"/>
    </row>
    <row r="27" spans="1:13" s="20" customFormat="1" x14ac:dyDescent="0.45">
      <c r="B27" s="87"/>
      <c r="C27" s="25" t="s">
        <v>489</v>
      </c>
      <c r="D27" s="29">
        <f>COUNTA(D4:D26)</f>
        <v>0</v>
      </c>
      <c r="E27" s="27">
        <f>SUM(E4:E26)</f>
        <v>0</v>
      </c>
      <c r="F27" s="29">
        <f t="shared" ref="F27:I27" si="2">SUM(F4:F26)</f>
        <v>0</v>
      </c>
      <c r="G27" s="29">
        <f t="shared" si="2"/>
        <v>0</v>
      </c>
      <c r="H27" s="29">
        <f>SUM(H4:H26)</f>
        <v>0</v>
      </c>
      <c r="I27" s="29">
        <f t="shared" si="2"/>
        <v>0</v>
      </c>
      <c r="J27" s="195">
        <f>SUM(J4:J26)-D27</f>
        <v>0</v>
      </c>
      <c r="K27" s="112"/>
      <c r="L27" s="112"/>
      <c r="M27" s="111"/>
    </row>
    <row r="28" spans="1:13" s="33" customFormat="1" x14ac:dyDescent="0.45">
      <c r="A28" s="20"/>
      <c r="B28" s="35"/>
      <c r="C28" s="36"/>
      <c r="D28" s="180"/>
      <c r="E28" s="37"/>
      <c r="F28" s="37"/>
      <c r="G28" s="37"/>
      <c r="H28" s="37"/>
      <c r="I28" s="37"/>
      <c r="J28" s="37">
        <f>SUM(J4:J26)</f>
        <v>0</v>
      </c>
      <c r="L28" s="38"/>
    </row>
    <row r="29" spans="1:13" x14ac:dyDescent="0.45">
      <c r="C29" s="25" t="s">
        <v>13</v>
      </c>
      <c r="D29" s="179"/>
      <c r="E29" s="44" t="str">
        <f>IF(J28=22,"YES","No")</f>
        <v>No</v>
      </c>
    </row>
    <row r="30" spans="1:13" x14ac:dyDescent="0.45">
      <c r="A30" s="21"/>
      <c r="C30" s="25" t="s">
        <v>185</v>
      </c>
      <c r="D30" s="179"/>
      <c r="E30" s="28">
        <f>SUM(E27:I27)</f>
        <v>0</v>
      </c>
    </row>
  </sheetData>
  <sheetProtection algorithmName="SHA-512" hashValue="4hDIO4S+74tXixifIKj7kDUn4bwSvI7lRqYBS1O6X1KDbRWGsZ8pG6Ig02Zr8X9eNn+yMbDJngqHXyqcSAz3aA==" saltValue="jlfW/eOS96HEzmD3ySQs3Q==" spinCount="100000" sheet="1" objects="1" scenarios="1"/>
  <mergeCells count="1">
    <mergeCell ref="B3:C3"/>
  </mergeCells>
  <conditionalFormatting sqref="E29">
    <cfRule type="cellIs" dxfId="31" priority="1" operator="equal">
      <formula>"no"</formula>
    </cfRule>
    <cfRule type="cellIs" dxfId="30" priority="2" operator="equal">
      <formula>"yes"</formula>
    </cfRule>
  </conditionalFormatting>
  <dataValidations count="6">
    <dataValidation type="whole" operator="equal" allowBlank="1" showInputMessage="1" showErrorMessage="1" sqref="E4:E26" xr:uid="{AA1D27C6-104B-4E32-A2D2-1857C265AE64}">
      <formula1>1</formula1>
    </dataValidation>
    <dataValidation type="whole" operator="equal" allowBlank="1" showInputMessage="1" showErrorMessage="1" sqref="F4:F26" xr:uid="{68154C1D-33C8-45C5-A263-639607CEF12A}">
      <formula1>2</formula1>
    </dataValidation>
    <dataValidation type="whole" operator="equal" allowBlank="1" showInputMessage="1" showErrorMessage="1" sqref="G4:G26" xr:uid="{32CD3C03-A8A5-40F4-A34B-47B848662135}">
      <formula1>3</formula1>
    </dataValidation>
    <dataValidation type="whole" operator="equal" allowBlank="1" showInputMessage="1" showErrorMessage="1" sqref="H4:H26" xr:uid="{AC341EED-BDDE-46F0-9F52-A915DF30A3DC}">
      <formula1>4</formula1>
    </dataValidation>
    <dataValidation type="whole" operator="equal" allowBlank="1" showInputMessage="1" showErrorMessage="1" sqref="I4:I26" xr:uid="{A0B239B3-C72B-485F-8889-8D6EFB55F54D}">
      <formula1>5</formula1>
    </dataValidation>
    <dataValidation type="whole" allowBlank="1" showInputMessage="1" showErrorMessage="1" sqref="D4:D26" xr:uid="{C71BC0AB-AD90-42EB-A454-CFD84415D75C}">
      <formula1>0</formula1>
      <formula2>0</formula2>
    </dataValidation>
  </dataValidations>
  <hyperlinks>
    <hyperlink ref="B3" location="'Score Summary'!A1" display="Back to &quot;Score Summary&quot;" xr:uid="{35E4C3B4-7C1F-46C8-8FD4-5DFF30CB922E}"/>
  </hyperlinks>
  <pageMargins left="0.7" right="0.7" top="0.75" bottom="0.75" header="0.3" footer="0.3"/>
  <pageSetup scale="63" orientation="landscape" horizontalDpi="300" verticalDpi="300"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3D3CF-E7B9-4C1F-BF40-508AC51209DF}">
  <sheetPr codeName="Sheet10">
    <tabColor rgb="FF00B050"/>
  </sheetPr>
  <dimension ref="A1"/>
  <sheetViews>
    <sheetView showGridLines="0" zoomScale="70" zoomScaleNormal="70" workbookViewId="0"/>
  </sheetViews>
  <sheetFormatPr defaultColWidth="9.1328125" defaultRowHeight="14.25" x14ac:dyDescent="0.45"/>
  <cols>
    <col min="1" max="1" width="31.86328125" customWidth="1"/>
    <col min="6" max="6" width="9.1328125" customWidth="1"/>
    <col min="8" max="8" width="12.33203125" customWidth="1"/>
    <col min="9" max="9" width="10.53125" bestFit="1" customWidth="1"/>
  </cols>
  <sheetData>
    <row r="1" spans="1:1" x14ac:dyDescent="0.45">
      <c r="A1" s="10" t="s">
        <v>39</v>
      </c>
    </row>
  </sheetData>
  <sheetProtection algorithmName="SHA-512" hashValue="9J32+lmgQiisUfYgAozBRGU4MibQJeUOkLmvhiC/hj7qD2Bg0Frns1btmGsTMKymDnwLf0JyDSizsoGii4UHew==" saltValue="AFSJcVWhQ6LJjd5Uvn4IkA==" spinCount="100000" sheet="1" objects="1" scenarios="1"/>
  <hyperlinks>
    <hyperlink ref="A1" location="'Score Summary'!A1" display="Back to &quot;Score Summary&quot;" xr:uid="{43755A8C-099C-4F64-8941-399A4DB7831F}"/>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7881E-8107-47A4-B63F-81062D468291}">
  <sheetPr codeName="Sheet11">
    <tabColor rgb="FF0070C0"/>
  </sheetPr>
  <dimension ref="A2:M32"/>
  <sheetViews>
    <sheetView showGridLines="0" zoomScaleNormal="100" workbookViewId="0">
      <pane xSplit="3" ySplit="3" topLeftCell="D4" activePane="bottomRight" state="frozen"/>
      <selection pane="topRight" activeCell="D1" sqref="D1"/>
      <selection pane="bottomLeft" activeCell="A4" sqref="A4"/>
      <selection pane="bottomRight" activeCell="B3" sqref="B3:C3"/>
    </sheetView>
  </sheetViews>
  <sheetFormatPr defaultColWidth="9.1328125" defaultRowHeight="14.25" x14ac:dyDescent="0.45"/>
  <cols>
    <col min="1" max="1" width="3.6640625" style="20" customWidth="1"/>
    <col min="2" max="2" width="7.33203125" style="50" customWidth="1"/>
    <col min="3" max="3" width="70.6640625" customWidth="1"/>
    <col min="4" max="4" width="10.6640625" style="34" customWidth="1"/>
    <col min="5" max="9" width="10.6640625" style="50" customWidth="1"/>
    <col min="10" max="10" width="10.6640625" style="34" hidden="1" customWidth="1"/>
    <col min="11" max="13" width="40.6640625" customWidth="1"/>
  </cols>
  <sheetData>
    <row r="2" spans="2:13" ht="18" x14ac:dyDescent="0.45">
      <c r="B2" s="136">
        <v>4</v>
      </c>
      <c r="C2" s="136" t="s">
        <v>897</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ht="28.5" x14ac:dyDescent="0.45">
      <c r="B4" s="101">
        <v>1</v>
      </c>
      <c r="C4" s="228" t="s">
        <v>778</v>
      </c>
      <c r="D4" s="171"/>
      <c r="E4" s="54"/>
      <c r="F4" s="54"/>
      <c r="G4" s="54"/>
      <c r="H4" s="54"/>
      <c r="I4" s="54"/>
      <c r="J4" s="156">
        <f>COUNTA(D4:I4)</f>
        <v>0</v>
      </c>
      <c r="K4" s="225"/>
      <c r="L4" s="157"/>
      <c r="M4" s="157"/>
    </row>
    <row r="5" spans="2:13" ht="28.5" x14ac:dyDescent="0.45">
      <c r="B5" s="101">
        <v>2</v>
      </c>
      <c r="C5" s="230" t="s">
        <v>186</v>
      </c>
      <c r="D5" s="171"/>
      <c r="E5" s="31"/>
      <c r="F5" s="31"/>
      <c r="G5" s="31"/>
      <c r="H5" s="31"/>
      <c r="I5" s="31"/>
      <c r="J5" s="156">
        <f t="shared" ref="J5:J11" si="0">COUNTA(D5:I5)</f>
        <v>0</v>
      </c>
      <c r="K5" s="225"/>
      <c r="L5" s="157"/>
      <c r="M5" s="157"/>
    </row>
    <row r="6" spans="2:13" ht="57" x14ac:dyDescent="0.45">
      <c r="B6" s="101">
        <v>3</v>
      </c>
      <c r="C6" s="230" t="s">
        <v>781</v>
      </c>
      <c r="D6" s="171"/>
      <c r="E6" s="31"/>
      <c r="F6" s="31"/>
      <c r="G6" s="31"/>
      <c r="H6" s="31"/>
      <c r="I6" s="31"/>
      <c r="J6" s="156">
        <f t="shared" si="0"/>
        <v>0</v>
      </c>
      <c r="K6" s="225"/>
      <c r="L6" s="157"/>
      <c r="M6" s="157"/>
    </row>
    <row r="7" spans="2:13" ht="57" x14ac:dyDescent="0.45">
      <c r="B7" s="101">
        <v>4</v>
      </c>
      <c r="C7" s="230" t="s">
        <v>782</v>
      </c>
      <c r="D7" s="171"/>
      <c r="E7" s="31"/>
      <c r="F7" s="31"/>
      <c r="G7" s="31"/>
      <c r="H7" s="31"/>
      <c r="I7" s="31"/>
      <c r="J7" s="156">
        <f t="shared" si="0"/>
        <v>0</v>
      </c>
      <c r="K7" s="225"/>
      <c r="L7" s="157"/>
      <c r="M7" s="157"/>
    </row>
    <row r="8" spans="2:13" x14ac:dyDescent="0.45">
      <c r="B8" s="101">
        <v>5</v>
      </c>
      <c r="C8" s="228" t="s">
        <v>187</v>
      </c>
      <c r="D8" s="171"/>
      <c r="E8" s="31"/>
      <c r="F8" s="31"/>
      <c r="G8" s="31"/>
      <c r="H8" s="31"/>
      <c r="I8" s="31"/>
      <c r="J8" s="156">
        <f t="shared" si="0"/>
        <v>0</v>
      </c>
      <c r="K8" s="225"/>
      <c r="L8" s="157"/>
      <c r="M8" s="157"/>
    </row>
    <row r="9" spans="2:13" x14ac:dyDescent="0.45">
      <c r="B9" s="101">
        <v>6</v>
      </c>
      <c r="C9" s="228" t="s">
        <v>188</v>
      </c>
      <c r="D9" s="171"/>
      <c r="E9" s="31"/>
      <c r="F9" s="31"/>
      <c r="G9" s="31"/>
      <c r="H9" s="31"/>
      <c r="I9" s="31"/>
      <c r="J9" s="156">
        <f t="shared" si="0"/>
        <v>0</v>
      </c>
      <c r="K9" s="225"/>
      <c r="L9" s="157"/>
      <c r="M9" s="157"/>
    </row>
    <row r="10" spans="2:13" x14ac:dyDescent="0.45">
      <c r="B10" s="101">
        <v>7</v>
      </c>
      <c r="C10" s="228" t="s">
        <v>189</v>
      </c>
      <c r="D10" s="171"/>
      <c r="E10" s="31"/>
      <c r="F10" s="31"/>
      <c r="G10" s="31"/>
      <c r="H10" s="31"/>
      <c r="I10" s="31"/>
      <c r="J10" s="156">
        <f t="shared" si="0"/>
        <v>0</v>
      </c>
      <c r="K10" s="225"/>
      <c r="L10" s="157"/>
      <c r="M10" s="157"/>
    </row>
    <row r="11" spans="2:13" ht="28.5" x14ac:dyDescent="0.45">
      <c r="B11" s="101">
        <v>8</v>
      </c>
      <c r="C11" s="228" t="s">
        <v>783</v>
      </c>
      <c r="D11" s="171"/>
      <c r="E11" s="31"/>
      <c r="F11" s="31"/>
      <c r="G11" s="31"/>
      <c r="H11" s="31"/>
      <c r="I11" s="31"/>
      <c r="J11" s="156">
        <f t="shared" si="0"/>
        <v>0</v>
      </c>
      <c r="K11" s="225"/>
      <c r="L11" s="157"/>
      <c r="M11" s="157"/>
    </row>
    <row r="12" spans="2:13" ht="28.5" x14ac:dyDescent="0.45">
      <c r="B12" s="30">
        <v>9</v>
      </c>
      <c r="C12" s="79" t="s">
        <v>779</v>
      </c>
      <c r="D12" s="238"/>
      <c r="E12" s="53"/>
      <c r="F12" s="53"/>
      <c r="G12" s="53"/>
      <c r="H12" s="53"/>
      <c r="I12" s="53"/>
      <c r="J12" s="160">
        <f>COUNTA(D12:I12)</f>
        <v>0</v>
      </c>
      <c r="K12" s="235"/>
      <c r="L12" s="153"/>
      <c r="M12" s="153"/>
    </row>
    <row r="13" spans="2:13" x14ac:dyDescent="0.45">
      <c r="B13" s="101" t="s">
        <v>190</v>
      </c>
      <c r="C13" s="228" t="s">
        <v>200</v>
      </c>
      <c r="D13" s="233"/>
      <c r="E13" s="31"/>
      <c r="F13" s="31"/>
      <c r="G13" s="31"/>
      <c r="H13" s="31"/>
      <c r="I13" s="31"/>
      <c r="J13" s="156">
        <f>COUNTA(D13:I13)</f>
        <v>0</v>
      </c>
      <c r="K13" s="225"/>
      <c r="L13" s="157"/>
      <c r="M13" s="157"/>
    </row>
    <row r="14" spans="2:13" x14ac:dyDescent="0.45">
      <c r="B14" s="101" t="s">
        <v>191</v>
      </c>
      <c r="C14" s="228" t="s">
        <v>201</v>
      </c>
      <c r="D14" s="233"/>
      <c r="E14" s="31"/>
      <c r="F14" s="31"/>
      <c r="G14" s="31"/>
      <c r="H14" s="31"/>
      <c r="I14" s="31"/>
      <c r="J14" s="156">
        <f t="shared" ref="J14:J28" si="1">COUNTA(D14:I14)</f>
        <v>0</v>
      </c>
      <c r="K14" s="225"/>
      <c r="L14" s="157"/>
      <c r="M14" s="157"/>
    </row>
    <row r="15" spans="2:13" x14ac:dyDescent="0.45">
      <c r="B15" s="101" t="s">
        <v>192</v>
      </c>
      <c r="C15" s="228" t="s">
        <v>202</v>
      </c>
      <c r="D15" s="233"/>
      <c r="E15" s="31"/>
      <c r="F15" s="31"/>
      <c r="G15" s="31"/>
      <c r="H15" s="31"/>
      <c r="I15" s="31"/>
      <c r="J15" s="156">
        <f t="shared" si="1"/>
        <v>0</v>
      </c>
      <c r="K15" s="225"/>
      <c r="L15" s="157"/>
      <c r="M15" s="157"/>
    </row>
    <row r="16" spans="2:13" x14ac:dyDescent="0.45">
      <c r="B16" s="101" t="s">
        <v>193</v>
      </c>
      <c r="C16" s="228" t="s">
        <v>203</v>
      </c>
      <c r="D16" s="233"/>
      <c r="E16" s="31"/>
      <c r="F16" s="31"/>
      <c r="G16" s="31"/>
      <c r="H16" s="31"/>
      <c r="I16" s="31"/>
      <c r="J16" s="156">
        <f t="shared" si="1"/>
        <v>0</v>
      </c>
      <c r="K16" s="225"/>
      <c r="L16" s="157"/>
      <c r="M16" s="157"/>
    </row>
    <row r="17" spans="1:13" x14ac:dyDescent="0.45">
      <c r="B17" s="101" t="s">
        <v>194</v>
      </c>
      <c r="C17" s="228" t="s">
        <v>204</v>
      </c>
      <c r="D17" s="233"/>
      <c r="E17" s="31"/>
      <c r="F17" s="31"/>
      <c r="G17" s="31"/>
      <c r="H17" s="31"/>
      <c r="I17" s="31"/>
      <c r="J17" s="156">
        <f t="shared" si="1"/>
        <v>0</v>
      </c>
      <c r="K17" s="225"/>
      <c r="L17" s="157"/>
      <c r="M17" s="157"/>
    </row>
    <row r="18" spans="1:13" x14ac:dyDescent="0.45">
      <c r="B18" s="101" t="s">
        <v>195</v>
      </c>
      <c r="C18" s="228" t="s">
        <v>206</v>
      </c>
      <c r="D18" s="233"/>
      <c r="E18" s="31"/>
      <c r="F18" s="31"/>
      <c r="G18" s="31"/>
      <c r="H18" s="31"/>
      <c r="I18" s="31"/>
      <c r="J18" s="156">
        <f t="shared" si="1"/>
        <v>0</v>
      </c>
      <c r="K18" s="225"/>
      <c r="L18" s="157"/>
      <c r="M18" s="157"/>
    </row>
    <row r="19" spans="1:13" x14ac:dyDescent="0.45">
      <c r="B19" s="101" t="s">
        <v>196</v>
      </c>
      <c r="C19" s="228" t="s">
        <v>207</v>
      </c>
      <c r="D19" s="233"/>
      <c r="E19" s="31"/>
      <c r="F19" s="31"/>
      <c r="G19" s="31"/>
      <c r="H19" s="31"/>
      <c r="I19" s="31"/>
      <c r="J19" s="156">
        <f t="shared" si="1"/>
        <v>0</v>
      </c>
      <c r="K19" s="225"/>
      <c r="L19" s="157"/>
      <c r="M19" s="157"/>
    </row>
    <row r="20" spans="1:13" x14ac:dyDescent="0.45">
      <c r="B20" s="101" t="s">
        <v>197</v>
      </c>
      <c r="C20" s="228" t="s">
        <v>208</v>
      </c>
      <c r="D20" s="233"/>
      <c r="E20" s="31"/>
      <c r="F20" s="31"/>
      <c r="G20" s="31"/>
      <c r="H20" s="31"/>
      <c r="I20" s="31"/>
      <c r="J20" s="156">
        <f t="shared" si="1"/>
        <v>0</v>
      </c>
      <c r="K20" s="225"/>
      <c r="L20" s="157"/>
      <c r="M20" s="157"/>
    </row>
    <row r="21" spans="1:13" x14ac:dyDescent="0.45">
      <c r="B21" s="101" t="s">
        <v>198</v>
      </c>
      <c r="C21" s="230" t="s">
        <v>209</v>
      </c>
      <c r="D21" s="233"/>
      <c r="E21" s="31"/>
      <c r="F21" s="31"/>
      <c r="G21" s="31"/>
      <c r="H21" s="31"/>
      <c r="I21" s="31"/>
      <c r="J21" s="156">
        <f t="shared" si="1"/>
        <v>0</v>
      </c>
      <c r="K21" s="225"/>
      <c r="L21" s="157"/>
      <c r="M21" s="157"/>
    </row>
    <row r="22" spans="1:13" ht="28.5" x14ac:dyDescent="0.45">
      <c r="B22" s="101" t="s">
        <v>199</v>
      </c>
      <c r="C22" s="228" t="s">
        <v>205</v>
      </c>
      <c r="D22" s="233"/>
      <c r="E22" s="31"/>
      <c r="F22" s="31"/>
      <c r="G22" s="31"/>
      <c r="H22" s="31"/>
      <c r="I22" s="31"/>
      <c r="J22" s="156">
        <f t="shared" si="1"/>
        <v>0</v>
      </c>
      <c r="K22" s="225"/>
      <c r="L22" s="157"/>
      <c r="M22" s="157"/>
    </row>
    <row r="23" spans="1:13" ht="28.5" x14ac:dyDescent="0.45">
      <c r="B23" s="30">
        <v>10</v>
      </c>
      <c r="C23" s="79" t="s">
        <v>465</v>
      </c>
      <c r="D23" s="238"/>
      <c r="E23" s="53"/>
      <c r="F23" s="53"/>
      <c r="G23" s="53"/>
      <c r="H23" s="53"/>
      <c r="I23" s="53"/>
      <c r="J23" s="156">
        <f t="shared" si="1"/>
        <v>0</v>
      </c>
      <c r="K23" s="235"/>
      <c r="L23" s="153"/>
      <c r="M23" s="153"/>
    </row>
    <row r="24" spans="1:13" x14ac:dyDescent="0.45">
      <c r="B24" s="101" t="s">
        <v>210</v>
      </c>
      <c r="C24" s="228" t="s">
        <v>211</v>
      </c>
      <c r="D24" s="233"/>
      <c r="E24" s="31"/>
      <c r="F24" s="31"/>
      <c r="G24" s="31"/>
      <c r="H24" s="31"/>
      <c r="I24" s="31"/>
      <c r="J24" s="156">
        <f t="shared" si="1"/>
        <v>0</v>
      </c>
      <c r="K24" s="225"/>
      <c r="L24" s="157"/>
      <c r="M24" s="157"/>
    </row>
    <row r="25" spans="1:13" x14ac:dyDescent="0.45">
      <c r="B25" s="101" t="s">
        <v>213</v>
      </c>
      <c r="C25" s="228" t="s">
        <v>212</v>
      </c>
      <c r="D25" s="233"/>
      <c r="E25" s="31"/>
      <c r="F25" s="31"/>
      <c r="G25" s="31"/>
      <c r="H25" s="31"/>
      <c r="I25" s="31"/>
      <c r="J25" s="156">
        <f t="shared" si="1"/>
        <v>0</v>
      </c>
      <c r="K25" s="225"/>
      <c r="L25" s="157"/>
      <c r="M25" s="157"/>
    </row>
    <row r="26" spans="1:13" x14ac:dyDescent="0.45">
      <c r="B26" s="101" t="s">
        <v>214</v>
      </c>
      <c r="C26" s="228" t="s">
        <v>215</v>
      </c>
      <c r="D26" s="233"/>
      <c r="E26" s="31"/>
      <c r="F26" s="31"/>
      <c r="G26" s="31"/>
      <c r="H26" s="31"/>
      <c r="I26" s="31"/>
      <c r="J26" s="156">
        <f t="shared" si="1"/>
        <v>0</v>
      </c>
      <c r="K26" s="225"/>
      <c r="L26" s="157"/>
      <c r="M26" s="157"/>
    </row>
    <row r="27" spans="1:13" ht="28.5" x14ac:dyDescent="0.45">
      <c r="B27" s="101">
        <v>11</v>
      </c>
      <c r="C27" s="228" t="s">
        <v>780</v>
      </c>
      <c r="D27" s="233"/>
      <c r="E27" s="31"/>
      <c r="F27" s="31"/>
      <c r="G27" s="31"/>
      <c r="H27" s="31"/>
      <c r="I27" s="31"/>
      <c r="J27" s="156">
        <f t="shared" si="1"/>
        <v>0</v>
      </c>
      <c r="K27" s="225"/>
      <c r="L27" s="157"/>
      <c r="M27" s="157"/>
    </row>
    <row r="28" spans="1:13" ht="42.75" x14ac:dyDescent="0.45">
      <c r="B28" s="101">
        <v>12</v>
      </c>
      <c r="C28" s="228" t="s">
        <v>216</v>
      </c>
      <c r="D28" s="233"/>
      <c r="E28" s="31"/>
      <c r="F28" s="31"/>
      <c r="G28" s="31"/>
      <c r="H28" s="31"/>
      <c r="I28" s="31"/>
      <c r="J28" s="156">
        <f t="shared" si="1"/>
        <v>0</v>
      </c>
      <c r="K28" s="225"/>
      <c r="L28" s="157"/>
      <c r="M28" s="157"/>
    </row>
    <row r="29" spans="1:13" s="20" customFormat="1" x14ac:dyDescent="0.45">
      <c r="B29" s="87"/>
      <c r="C29" s="25" t="s">
        <v>489</v>
      </c>
      <c r="D29" s="245">
        <f>COUNTA(D4:D28)</f>
        <v>0</v>
      </c>
      <c r="E29" s="29">
        <f t="shared" ref="E29:I29" si="2">SUM(E4:E28)</f>
        <v>0</v>
      </c>
      <c r="F29" s="29">
        <f t="shared" si="2"/>
        <v>0</v>
      </c>
      <c r="G29" s="29">
        <f t="shared" si="2"/>
        <v>0</v>
      </c>
      <c r="H29" s="29">
        <f t="shared" si="2"/>
        <v>0</v>
      </c>
      <c r="I29" s="29">
        <f t="shared" si="2"/>
        <v>0</v>
      </c>
      <c r="J29" s="29">
        <f>SUM(J4:J28)-D29</f>
        <v>0</v>
      </c>
      <c r="K29" s="24"/>
      <c r="L29" s="24"/>
    </row>
    <row r="30" spans="1:13" s="33" customFormat="1" x14ac:dyDescent="0.45">
      <c r="A30" s="21"/>
      <c r="B30" s="35"/>
      <c r="C30" s="36"/>
      <c r="D30" s="180"/>
      <c r="E30" s="37"/>
      <c r="F30" s="37"/>
      <c r="G30" s="37"/>
      <c r="H30" s="37"/>
      <c r="I30" s="37"/>
      <c r="J30" s="37">
        <f>SUM(J4:J28)</f>
        <v>0</v>
      </c>
      <c r="L30" s="38"/>
    </row>
    <row r="31" spans="1:13" x14ac:dyDescent="0.45">
      <c r="B31" s="34"/>
      <c r="C31" s="25" t="s">
        <v>13</v>
      </c>
      <c r="D31" s="179"/>
      <c r="E31" s="44" t="str">
        <f>IF(J30=23,"YES","No")</f>
        <v>No</v>
      </c>
      <c r="F31" s="34"/>
      <c r="G31" s="34"/>
      <c r="H31" s="34"/>
      <c r="I31" s="34"/>
      <c r="L31" s="19"/>
    </row>
    <row r="32" spans="1:13" x14ac:dyDescent="0.45">
      <c r="B32" s="34"/>
      <c r="C32" s="25" t="s">
        <v>217</v>
      </c>
      <c r="D32" s="179"/>
      <c r="E32" s="28">
        <f>SUM(E29:I29)</f>
        <v>0</v>
      </c>
      <c r="F32" s="34"/>
      <c r="G32" s="34"/>
      <c r="H32" s="34"/>
      <c r="I32" s="34"/>
      <c r="L32" s="19"/>
    </row>
  </sheetData>
  <sheetProtection algorithmName="SHA-512" hashValue="ryxSPiHfwUaKydNxZZpxvvIeEalJkMBhFZ5l2lHsixut4rp6IJ62njs0GGMuhUX0UJD10YHJEy2MRG/ulRailQ==" saltValue="tNEnnotn1dP28aKktgCHnw==" spinCount="100000" sheet="1" objects="1" scenarios="1"/>
  <mergeCells count="1">
    <mergeCell ref="B3:C3"/>
  </mergeCells>
  <conditionalFormatting sqref="E31">
    <cfRule type="cellIs" dxfId="29" priority="1" operator="equal">
      <formula>"no"</formula>
    </cfRule>
    <cfRule type="cellIs" dxfId="28" priority="2" operator="equal">
      <formula>"yes"</formula>
    </cfRule>
  </conditionalFormatting>
  <dataValidations count="6">
    <dataValidation type="whole" operator="equal" allowBlank="1" showInputMessage="1" showErrorMessage="1" sqref="E4:E28" xr:uid="{995B9D4B-91D2-4E24-A178-A428D0F4C494}">
      <formula1>1</formula1>
    </dataValidation>
    <dataValidation type="whole" operator="equal" allowBlank="1" showInputMessage="1" showErrorMessage="1" sqref="F4:F28" xr:uid="{E0315B8A-2835-48A6-8DCA-F2F5DCBE0498}">
      <formula1>2</formula1>
    </dataValidation>
    <dataValidation type="whole" operator="equal" allowBlank="1" showInputMessage="1" showErrorMessage="1" sqref="G4:G28" xr:uid="{95C92ACE-DA97-49C3-B8C2-C9E0EC9A5FCC}">
      <formula1>3</formula1>
    </dataValidation>
    <dataValidation type="whole" operator="equal" allowBlank="1" showInputMessage="1" showErrorMessage="1" sqref="H4:H28" xr:uid="{68792A9E-56CF-4095-A8F4-EE4C4F556043}">
      <formula1>4</formula1>
    </dataValidation>
    <dataValidation type="whole" operator="equal" allowBlank="1" showInputMessage="1" showErrorMessage="1" sqref="I4:I28" xr:uid="{E3118F85-5708-4438-899E-261D1515F987}">
      <formula1>5</formula1>
    </dataValidation>
    <dataValidation type="whole" allowBlank="1" showInputMessage="1" showErrorMessage="1" sqref="D4:D28" xr:uid="{649ACE35-4396-4EFB-8FAD-F02282567E75}">
      <formula1>0</formula1>
      <formula2>0</formula2>
    </dataValidation>
  </dataValidations>
  <hyperlinks>
    <hyperlink ref="B3" location="'Score Summary'!A1" display="Back to &quot;Score Summary&quot;" xr:uid="{3BC3A1EE-BC3F-482C-B511-EB5EDBEB8F8D}"/>
  </hyperlinks>
  <pageMargins left="0.7" right="0.7" top="0.75" bottom="0.75" header="0.3" footer="0.3"/>
  <pageSetup scale="66" orientation="landscape" horizontalDpi="300" verticalDpi="300"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CE438-D1B0-423E-A1A1-D67E5F3F8955}">
  <sheetPr codeName="Sheet12">
    <tabColor rgb="FF00B050"/>
  </sheetPr>
  <dimension ref="A1"/>
  <sheetViews>
    <sheetView showGridLines="0" zoomScale="90" zoomScaleNormal="90" workbookViewId="0">
      <selection activeCell="O13" sqref="O13"/>
    </sheetView>
  </sheetViews>
  <sheetFormatPr defaultColWidth="9.1328125" defaultRowHeight="14.25" x14ac:dyDescent="0.45"/>
  <cols>
    <col min="1" max="1" width="31.86328125" customWidth="1"/>
    <col min="6" max="6" width="9.1328125" customWidth="1"/>
    <col min="8" max="8" width="12.33203125" customWidth="1"/>
    <col min="9" max="9" width="15.86328125" bestFit="1" customWidth="1"/>
  </cols>
  <sheetData>
    <row r="1" spans="1:1" x14ac:dyDescent="0.45">
      <c r="A1" s="10" t="s">
        <v>39</v>
      </c>
    </row>
  </sheetData>
  <sheetProtection algorithmName="SHA-512" hashValue="1ArrjqACDzqL0ZLzytq2FcbvGon2ex53GelBVNxR1WKlBFhxGx1F5qinxNoRInONqPkjcu69mL3BfRsoVPkY0w==" saltValue="HkYZDMAX9bsTtd9I3Z1Z/g==" spinCount="100000" sheet="1" objects="1" scenarios="1"/>
  <hyperlinks>
    <hyperlink ref="A1" location="'Score Summary'!A1" display="Back to &quot;Score Summary&quot;" xr:uid="{7E78EA6C-1F3E-4EC5-82D9-1AC4F2F3DDB3}"/>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B6379-B6EB-418B-9801-ED8EA0913AB9}">
  <sheetPr codeName="Sheet13">
    <tabColor rgb="FF0070C0"/>
  </sheetPr>
  <dimension ref="A2:M30"/>
  <sheetViews>
    <sheetView showGridLines="0" zoomScaleNormal="100" workbookViewId="0">
      <pane xSplit="3" ySplit="3" topLeftCell="D22" activePane="bottomRight" state="frozen"/>
      <selection pane="topRight" activeCell="D1" sqref="D1"/>
      <selection pane="bottomLeft" activeCell="A4" sqref="A4"/>
      <selection pane="bottomRight" activeCell="H25" sqref="H25"/>
    </sheetView>
  </sheetViews>
  <sheetFormatPr defaultColWidth="9.1328125" defaultRowHeight="14.25" x14ac:dyDescent="0.45"/>
  <cols>
    <col min="1" max="1" width="3.6640625" customWidth="1"/>
    <col min="2" max="2" width="7.33203125" style="34" customWidth="1"/>
    <col min="3" max="3" width="70.6640625" style="97" customWidth="1"/>
    <col min="4" max="9" width="10.6640625" style="34" customWidth="1"/>
    <col min="10" max="10" width="10.6640625" style="34" hidden="1" customWidth="1"/>
    <col min="11" max="13" width="40.6640625" customWidth="1"/>
  </cols>
  <sheetData>
    <row r="2" spans="1:13" ht="18" x14ac:dyDescent="0.55000000000000004">
      <c r="B2" s="136">
        <v>5</v>
      </c>
      <c r="C2" s="135" t="s">
        <v>899</v>
      </c>
      <c r="D2" s="193"/>
    </row>
    <row r="3" spans="1:13" ht="28.5" x14ac:dyDescent="0.45">
      <c r="A3" s="20"/>
      <c r="B3" s="299" t="s">
        <v>39</v>
      </c>
      <c r="C3" s="299"/>
      <c r="D3" s="221" t="s">
        <v>924</v>
      </c>
      <c r="E3" s="88" t="s">
        <v>490</v>
      </c>
      <c r="F3" s="89" t="s">
        <v>491</v>
      </c>
      <c r="G3" s="90" t="s">
        <v>492</v>
      </c>
      <c r="H3" s="91" t="s">
        <v>493</v>
      </c>
      <c r="I3" s="92" t="s">
        <v>494</v>
      </c>
      <c r="J3" s="96" t="s">
        <v>11</v>
      </c>
      <c r="K3" s="95" t="s">
        <v>4</v>
      </c>
      <c r="L3" s="95" t="s">
        <v>461</v>
      </c>
      <c r="M3" s="95" t="s">
        <v>442</v>
      </c>
    </row>
    <row r="4" spans="1:13" ht="28.5" x14ac:dyDescent="0.45">
      <c r="B4" s="32">
        <v>1</v>
      </c>
      <c r="C4" s="80" t="s">
        <v>731</v>
      </c>
      <c r="D4" s="189"/>
      <c r="E4" s="187"/>
      <c r="F4" s="31"/>
      <c r="G4" s="31"/>
      <c r="H4" s="31"/>
      <c r="I4" s="141"/>
      <c r="J4" s="156">
        <f>COUNTA(D4:I4)</f>
        <v>0</v>
      </c>
      <c r="K4" s="157"/>
      <c r="L4" s="157"/>
      <c r="M4" s="157"/>
    </row>
    <row r="5" spans="1:13" ht="28.5" x14ac:dyDescent="0.45">
      <c r="B5" s="30">
        <v>2</v>
      </c>
      <c r="C5" s="39" t="s">
        <v>732</v>
      </c>
      <c r="D5" s="185"/>
      <c r="E5" s="185"/>
      <c r="F5" s="94"/>
      <c r="G5" s="94"/>
      <c r="H5" s="94"/>
      <c r="I5" s="161"/>
      <c r="J5" s="156">
        <f t="shared" ref="J5:J23" si="0">COUNTA(D5:I5)</f>
        <v>0</v>
      </c>
      <c r="K5" s="163"/>
      <c r="L5" s="163"/>
      <c r="M5" s="163"/>
    </row>
    <row r="6" spans="1:13" x14ac:dyDescent="0.45">
      <c r="B6" s="32" t="s">
        <v>218</v>
      </c>
      <c r="C6" s="80" t="s">
        <v>733</v>
      </c>
      <c r="D6" s="233"/>
      <c r="E6" s="187"/>
      <c r="F6" s="31"/>
      <c r="G6" s="31"/>
      <c r="H6" s="31"/>
      <c r="I6" s="141"/>
      <c r="J6" s="156">
        <f t="shared" si="0"/>
        <v>0</v>
      </c>
      <c r="K6" s="157"/>
      <c r="L6" s="157"/>
      <c r="M6" s="157"/>
    </row>
    <row r="7" spans="1:13" ht="28.5" x14ac:dyDescent="0.45">
      <c r="B7" s="32" t="s">
        <v>219</v>
      </c>
      <c r="C7" s="80" t="s">
        <v>734</v>
      </c>
      <c r="D7" s="233"/>
      <c r="E7" s="187"/>
      <c r="F7" s="31"/>
      <c r="G7" s="31"/>
      <c r="H7" s="31"/>
      <c r="I7" s="141"/>
      <c r="J7" s="156">
        <f t="shared" si="0"/>
        <v>0</v>
      </c>
      <c r="K7" s="157"/>
      <c r="L7" s="157"/>
      <c r="M7" s="157"/>
    </row>
    <row r="8" spans="1:13" ht="85.5" x14ac:dyDescent="0.45">
      <c r="B8" s="32" t="s">
        <v>220</v>
      </c>
      <c r="C8" s="80" t="s">
        <v>735</v>
      </c>
      <c r="D8" s="233"/>
      <c r="E8" s="187"/>
      <c r="F8" s="31"/>
      <c r="G8" s="31"/>
      <c r="H8" s="31"/>
      <c r="I8" s="141"/>
      <c r="J8" s="156">
        <f t="shared" si="0"/>
        <v>0</v>
      </c>
      <c r="K8" s="157"/>
      <c r="L8" s="157"/>
      <c r="M8" s="157"/>
    </row>
    <row r="9" spans="1:13" x14ac:dyDescent="0.45">
      <c r="B9" s="32" t="s">
        <v>221</v>
      </c>
      <c r="C9" s="80" t="s">
        <v>222</v>
      </c>
      <c r="D9" s="233"/>
      <c r="E9" s="187"/>
      <c r="F9" s="31"/>
      <c r="G9" s="31"/>
      <c r="H9" s="31"/>
      <c r="I9" s="141"/>
      <c r="J9" s="156">
        <f t="shared" si="0"/>
        <v>0</v>
      </c>
      <c r="K9" s="157"/>
      <c r="L9" s="157"/>
      <c r="M9" s="157"/>
    </row>
    <row r="10" spans="1:13" x14ac:dyDescent="0.45">
      <c r="B10" s="32" t="s">
        <v>224</v>
      </c>
      <c r="C10" s="80" t="s">
        <v>223</v>
      </c>
      <c r="D10" s="233"/>
      <c r="E10" s="187"/>
      <c r="F10" s="31"/>
      <c r="G10" s="31"/>
      <c r="H10" s="31"/>
      <c r="I10" s="141"/>
      <c r="J10" s="156">
        <f t="shared" si="0"/>
        <v>0</v>
      </c>
      <c r="K10" s="157"/>
      <c r="L10" s="157"/>
      <c r="M10" s="157"/>
    </row>
    <row r="11" spans="1:13" x14ac:dyDescent="0.45">
      <c r="B11" s="32" t="s">
        <v>225</v>
      </c>
      <c r="C11" s="80" t="s">
        <v>226</v>
      </c>
      <c r="D11" s="233"/>
      <c r="E11" s="187"/>
      <c r="F11" s="31"/>
      <c r="G11" s="31"/>
      <c r="H11" s="31"/>
      <c r="I11" s="141"/>
      <c r="J11" s="156">
        <f t="shared" si="0"/>
        <v>0</v>
      </c>
      <c r="K11" s="157"/>
      <c r="L11" s="157"/>
      <c r="M11" s="157"/>
    </row>
    <row r="12" spans="1:13" x14ac:dyDescent="0.45">
      <c r="B12" s="32" t="s">
        <v>228</v>
      </c>
      <c r="C12" s="80" t="s">
        <v>227</v>
      </c>
      <c r="D12" s="233"/>
      <c r="E12" s="187"/>
      <c r="F12" s="31"/>
      <c r="G12" s="31"/>
      <c r="H12" s="31"/>
      <c r="I12" s="141"/>
      <c r="J12" s="156">
        <f t="shared" si="0"/>
        <v>0</v>
      </c>
      <c r="K12" s="157"/>
      <c r="L12" s="157"/>
      <c r="M12" s="157"/>
    </row>
    <row r="13" spans="1:13" x14ac:dyDescent="0.45">
      <c r="B13" s="32" t="s">
        <v>230</v>
      </c>
      <c r="C13" s="80" t="s">
        <v>229</v>
      </c>
      <c r="D13" s="233"/>
      <c r="E13" s="187"/>
      <c r="F13" s="31"/>
      <c r="G13" s="31"/>
      <c r="H13" s="31"/>
      <c r="I13" s="141"/>
      <c r="J13" s="156">
        <f t="shared" si="0"/>
        <v>0</v>
      </c>
      <c r="K13" s="157"/>
      <c r="L13" s="157"/>
      <c r="M13" s="157"/>
    </row>
    <row r="14" spans="1:13" ht="28.5" x14ac:dyDescent="0.45">
      <c r="B14" s="32" t="s">
        <v>231</v>
      </c>
      <c r="C14" s="80" t="s">
        <v>232</v>
      </c>
      <c r="D14" s="233"/>
      <c r="E14" s="187"/>
      <c r="F14" s="31"/>
      <c r="G14" s="31"/>
      <c r="H14" s="31"/>
      <c r="I14" s="141"/>
      <c r="J14" s="156">
        <f t="shared" si="0"/>
        <v>0</v>
      </c>
      <c r="K14" s="157"/>
      <c r="L14" s="157"/>
      <c r="M14" s="157"/>
    </row>
    <row r="15" spans="1:13" x14ac:dyDescent="0.45">
      <c r="B15" s="32" t="s">
        <v>233</v>
      </c>
      <c r="C15" s="80" t="s">
        <v>234</v>
      </c>
      <c r="D15" s="233"/>
      <c r="E15" s="187"/>
      <c r="F15" s="31"/>
      <c r="G15" s="31"/>
      <c r="H15" s="31"/>
      <c r="I15" s="141"/>
      <c r="J15" s="156">
        <f t="shared" si="0"/>
        <v>0</v>
      </c>
      <c r="K15" s="157"/>
      <c r="L15" s="157"/>
      <c r="M15" s="157"/>
    </row>
    <row r="16" spans="1:13" x14ac:dyDescent="0.45">
      <c r="B16" s="32" t="s">
        <v>235</v>
      </c>
      <c r="C16" s="80" t="s">
        <v>22</v>
      </c>
      <c r="D16" s="233"/>
      <c r="E16" s="187"/>
      <c r="F16" s="31"/>
      <c r="G16" s="31"/>
      <c r="H16" s="31"/>
      <c r="I16" s="141"/>
      <c r="J16" s="156">
        <f t="shared" si="0"/>
        <v>0</v>
      </c>
      <c r="K16" s="157"/>
      <c r="L16" s="157"/>
      <c r="M16" s="157"/>
    </row>
    <row r="17" spans="1:13" x14ac:dyDescent="0.45">
      <c r="B17" s="32" t="s">
        <v>237</v>
      </c>
      <c r="C17" s="80" t="s">
        <v>236</v>
      </c>
      <c r="D17" s="233"/>
      <c r="E17" s="187"/>
      <c r="F17" s="31"/>
      <c r="G17" s="31"/>
      <c r="H17" s="31"/>
      <c r="I17" s="141"/>
      <c r="J17" s="156">
        <f t="shared" si="0"/>
        <v>0</v>
      </c>
      <c r="K17" s="157"/>
      <c r="L17" s="157"/>
      <c r="M17" s="157"/>
    </row>
    <row r="18" spans="1:13" x14ac:dyDescent="0.45">
      <c r="B18" s="32" t="s">
        <v>238</v>
      </c>
      <c r="C18" s="80" t="s">
        <v>239</v>
      </c>
      <c r="D18" s="233"/>
      <c r="E18" s="187"/>
      <c r="F18" s="31"/>
      <c r="G18" s="31"/>
      <c r="H18" s="31"/>
      <c r="I18" s="141"/>
      <c r="J18" s="156">
        <f t="shared" si="0"/>
        <v>0</v>
      </c>
      <c r="K18" s="157"/>
      <c r="L18" s="157"/>
      <c r="M18" s="157"/>
    </row>
    <row r="19" spans="1:13" x14ac:dyDescent="0.45">
      <c r="B19" s="32" t="s">
        <v>241</v>
      </c>
      <c r="C19" s="80" t="s">
        <v>240</v>
      </c>
      <c r="D19" s="233"/>
      <c r="E19" s="187"/>
      <c r="F19" s="31"/>
      <c r="G19" s="31"/>
      <c r="H19" s="31"/>
      <c r="I19" s="141"/>
      <c r="J19" s="156">
        <f t="shared" si="0"/>
        <v>0</v>
      </c>
      <c r="K19" s="157"/>
      <c r="L19" s="157"/>
      <c r="M19" s="157"/>
    </row>
    <row r="20" spans="1:13" x14ac:dyDescent="0.45">
      <c r="B20" s="32" t="s">
        <v>242</v>
      </c>
      <c r="C20" s="80" t="s">
        <v>243</v>
      </c>
      <c r="D20" s="233"/>
      <c r="E20" s="187"/>
      <c r="F20" s="31"/>
      <c r="G20" s="31"/>
      <c r="H20" s="31"/>
      <c r="I20" s="141"/>
      <c r="J20" s="156">
        <f t="shared" si="0"/>
        <v>0</v>
      </c>
      <c r="K20" s="157"/>
      <c r="L20" s="157"/>
      <c r="M20" s="157"/>
    </row>
    <row r="21" spans="1:13" x14ac:dyDescent="0.45">
      <c r="B21" s="32" t="s">
        <v>245</v>
      </c>
      <c r="C21" s="80" t="s">
        <v>244</v>
      </c>
      <c r="D21" s="233"/>
      <c r="E21" s="187"/>
      <c r="F21" s="31"/>
      <c r="G21" s="31"/>
      <c r="H21" s="31"/>
      <c r="I21" s="141"/>
      <c r="J21" s="156">
        <f t="shared" si="0"/>
        <v>0</v>
      </c>
      <c r="K21" s="157"/>
      <c r="L21" s="157"/>
      <c r="M21" s="157"/>
    </row>
    <row r="22" spans="1:13" ht="28.5" x14ac:dyDescent="0.45">
      <c r="B22" s="32" t="s">
        <v>246</v>
      </c>
      <c r="C22" s="194" t="s">
        <v>247</v>
      </c>
      <c r="D22" s="237"/>
      <c r="E22" s="187"/>
      <c r="F22" s="31"/>
      <c r="G22" s="31"/>
      <c r="H22" s="31"/>
      <c r="I22" s="141"/>
      <c r="J22" s="156">
        <f t="shared" si="0"/>
        <v>0</v>
      </c>
      <c r="K22" s="157"/>
      <c r="L22" s="157"/>
      <c r="M22" s="157"/>
    </row>
    <row r="23" spans="1:13" x14ac:dyDescent="0.45">
      <c r="B23" s="32">
        <v>3</v>
      </c>
      <c r="C23" s="80" t="s">
        <v>248</v>
      </c>
      <c r="D23" s="233"/>
      <c r="E23" s="187"/>
      <c r="F23" s="31"/>
      <c r="G23" s="31"/>
      <c r="H23" s="31"/>
      <c r="I23" s="141"/>
      <c r="J23" s="156">
        <f t="shared" si="0"/>
        <v>0</v>
      </c>
      <c r="K23" s="157"/>
      <c r="L23" s="157"/>
      <c r="M23" s="157"/>
    </row>
    <row r="24" spans="1:13" x14ac:dyDescent="0.45">
      <c r="B24" s="87"/>
      <c r="C24" s="25" t="s">
        <v>489</v>
      </c>
      <c r="D24" s="195">
        <f>COUNTA(D4:D23)</f>
        <v>0</v>
      </c>
      <c r="E24" s="195">
        <f t="shared" ref="E24:H24" si="1">SUM(E4:E23)</f>
        <v>0</v>
      </c>
      <c r="F24" s="29">
        <f t="shared" si="1"/>
        <v>0</v>
      </c>
      <c r="G24" s="29">
        <f t="shared" si="1"/>
        <v>0</v>
      </c>
      <c r="H24" s="29">
        <f t="shared" si="1"/>
        <v>0</v>
      </c>
      <c r="I24" s="29">
        <f>SUM(I4:I23)</f>
        <v>0</v>
      </c>
      <c r="J24" s="234">
        <f>SUM(J4:J23)-D24</f>
        <v>0</v>
      </c>
    </row>
    <row r="25" spans="1:13" x14ac:dyDescent="0.45">
      <c r="B25" s="35"/>
      <c r="C25" s="36"/>
      <c r="D25" s="180"/>
      <c r="E25" s="37"/>
      <c r="F25" s="102"/>
      <c r="G25" s="102"/>
      <c r="H25" s="102"/>
      <c r="I25" s="102"/>
      <c r="J25" s="102">
        <f>SUM(J4:J23)</f>
        <v>0</v>
      </c>
    </row>
    <row r="26" spans="1:13" x14ac:dyDescent="0.45">
      <c r="C26" s="25" t="s">
        <v>13</v>
      </c>
      <c r="D26" s="179"/>
      <c r="E26" s="44" t="str">
        <f>IF(J25=19,"YES","No")</f>
        <v>No</v>
      </c>
    </row>
    <row r="27" spans="1:13" x14ac:dyDescent="0.45">
      <c r="C27" s="25" t="s">
        <v>249</v>
      </c>
      <c r="D27" s="179"/>
      <c r="E27" s="28">
        <f>SUM(E24:I24)</f>
        <v>0</v>
      </c>
    </row>
    <row r="30" spans="1:13" x14ac:dyDescent="0.45">
      <c r="A30" s="33"/>
    </row>
  </sheetData>
  <sheetProtection algorithmName="SHA-512" hashValue="JFuIvLnb+DH3aV4arkIouyZNda2AkgB4ybxNwCOOXADsPHhmzdZ5720C/gaCW2MirZOlx+5SQ+q6lDtmqVB31A==" saltValue="X9gch6gDidXxnQYnBfzW8g==" spinCount="100000" sheet="1" objects="1" scenarios="1"/>
  <mergeCells count="1">
    <mergeCell ref="B3:C3"/>
  </mergeCells>
  <conditionalFormatting sqref="E26">
    <cfRule type="cellIs" dxfId="27" priority="1" operator="equal">
      <formula>"no"</formula>
    </cfRule>
    <cfRule type="cellIs" dxfId="26" priority="2" operator="equal">
      <formula>"yes"</formula>
    </cfRule>
  </conditionalFormatting>
  <dataValidations count="7">
    <dataValidation type="whole" operator="equal" allowBlank="1" showInputMessage="1" showErrorMessage="1" sqref="E4:E23" xr:uid="{CE490353-3DEB-4BD5-9B43-6961735C0FB5}">
      <formula1>1</formula1>
    </dataValidation>
    <dataValidation type="whole" operator="notEqual" allowBlank="1" showInputMessage="1" showErrorMessage="1" sqref="F5" xr:uid="{1C89AA10-34AE-44C3-A164-4AA87739F650}">
      <formula1>2</formula1>
    </dataValidation>
    <dataValidation type="whole" operator="equal" allowBlank="1" showInputMessage="1" showErrorMessage="1" sqref="G4:G23" xr:uid="{1BCEB94E-95A0-4206-B0AA-49D86D21AB74}">
      <formula1>3</formula1>
    </dataValidation>
    <dataValidation type="whole" operator="equal" allowBlank="1" showInputMessage="1" showErrorMessage="1" sqref="H4:H23" xr:uid="{A41E8BB5-77EB-422D-B45A-373E04763062}">
      <formula1>4</formula1>
    </dataValidation>
    <dataValidation type="whole" operator="equal" allowBlank="1" showInputMessage="1" showErrorMessage="1" sqref="I4:I23" xr:uid="{A329C149-1551-4CE6-9E00-D898B0002C0B}">
      <formula1>5</formula1>
    </dataValidation>
    <dataValidation type="whole" operator="equal" allowBlank="1" showInputMessage="1" showErrorMessage="1" sqref="F4 F6:F23" xr:uid="{EA019B41-9B27-4718-9584-B9A064CEB048}">
      <formula1>2</formula1>
    </dataValidation>
    <dataValidation type="whole" allowBlank="1" showInputMessage="1" showErrorMessage="1" sqref="D4:D23" xr:uid="{6BF7DEB2-2A8C-4C22-9E92-5BDEF4E9ADD8}">
      <formula1>0</formula1>
      <formula2>0</formula2>
    </dataValidation>
  </dataValidations>
  <hyperlinks>
    <hyperlink ref="B3" location="'Score Summary'!A1" display="Back to &quot;Score Summary&quot;" xr:uid="{8BF4C32D-521F-4295-A980-889D4FC8A8E8}"/>
  </hyperlinks>
  <pageMargins left="0.7" right="0.7" top="0.75" bottom="0.75" header="0.3" footer="0.3"/>
  <pageSetup scale="65" orientation="landscape" horizontalDpi="300" verticalDpi="300"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F422A-320D-47D1-AD23-C02BA62E05AB}">
  <sheetPr codeName="Sheet14">
    <tabColor rgb="FF00B050"/>
  </sheetPr>
  <dimension ref="A1:I22"/>
  <sheetViews>
    <sheetView showGridLines="0" zoomScale="70" zoomScaleNormal="70" workbookViewId="0">
      <selection activeCell="Q17" sqref="Q17"/>
    </sheetView>
  </sheetViews>
  <sheetFormatPr defaultColWidth="9.1328125" defaultRowHeight="14.25" x14ac:dyDescent="0.45"/>
  <cols>
    <col min="1" max="1" width="31.86328125" customWidth="1"/>
    <col min="6" max="6" width="9.1328125" customWidth="1"/>
    <col min="8" max="8" width="12.33203125" customWidth="1"/>
    <col min="9" max="9" width="13.1328125" bestFit="1" customWidth="1"/>
  </cols>
  <sheetData>
    <row r="1" spans="1:1" x14ac:dyDescent="0.45">
      <c r="A1" s="10" t="s">
        <v>39</v>
      </c>
    </row>
    <row r="22" spans="1:9" x14ac:dyDescent="0.45">
      <c r="A22" t="s">
        <v>460</v>
      </c>
      <c r="I22" t="s">
        <v>459</v>
      </c>
    </row>
  </sheetData>
  <sheetProtection algorithmName="SHA-512" hashValue="42GFqW4KnTIYnv7/eJJIBrJ6yoomxT+PkV7PXx1w0ZrlauOH0wIZws/r82vU4vSMmzqFn7QbFuP7pozdwmu7sQ==" saltValue="6Y8rA8qD1dVCgmJ44iwymQ==" spinCount="100000" sheet="1" objects="1" scenarios="1"/>
  <hyperlinks>
    <hyperlink ref="A1" location="'Score Summary'!A1" display="Back to &quot;Score Summary&quot;" xr:uid="{426A712B-95DB-4432-A500-941580AA9D93}"/>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72AEB-B796-4B10-A499-A4441439B720}">
  <sheetPr codeName="Sheet15">
    <tabColor rgb="FF0070C0"/>
  </sheetPr>
  <dimension ref="A2:M34"/>
  <sheetViews>
    <sheetView showGridLines="0" zoomScaleNormal="100" workbookViewId="0">
      <pane xSplit="3" ySplit="3" topLeftCell="D4" activePane="bottomRight" state="frozen"/>
      <selection pane="topRight" activeCell="D1" sqref="D1"/>
      <selection pane="bottomLeft" activeCell="A4" sqref="A4"/>
      <selection pane="bottomRight" activeCell="C2" sqref="C2"/>
    </sheetView>
  </sheetViews>
  <sheetFormatPr defaultColWidth="9.1328125" defaultRowHeight="14.25" x14ac:dyDescent="0.45"/>
  <cols>
    <col min="1" max="1" width="3.6640625" style="20" customWidth="1"/>
    <col min="2" max="2" width="7.33203125" style="34" customWidth="1"/>
    <col min="3" max="3" width="70.6640625" customWidth="1"/>
    <col min="4" max="9" width="10.6640625" style="34" customWidth="1"/>
    <col min="10" max="10" width="10.6640625" style="34" hidden="1" customWidth="1"/>
    <col min="11" max="11" width="46.1328125" customWidth="1"/>
    <col min="12" max="12" width="45.6640625" customWidth="1"/>
    <col min="13" max="13" width="33.46484375" bestFit="1" customWidth="1"/>
  </cols>
  <sheetData>
    <row r="2" spans="2:13" ht="18" x14ac:dyDescent="0.55000000000000004">
      <c r="B2" s="126">
        <v>6</v>
      </c>
      <c r="C2" s="126" t="s">
        <v>18</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x14ac:dyDescent="0.45">
      <c r="B4" s="30">
        <v>1</v>
      </c>
      <c r="C4" s="79" t="s">
        <v>250</v>
      </c>
      <c r="D4" s="188"/>
      <c r="E4" s="160"/>
      <c r="F4" s="160"/>
      <c r="G4" s="160"/>
      <c r="H4" s="160"/>
      <c r="I4" s="160"/>
      <c r="J4" s="160"/>
      <c r="K4" s="235"/>
      <c r="L4" s="153"/>
      <c r="M4" s="153"/>
    </row>
    <row r="5" spans="2:13" ht="42.75" x14ac:dyDescent="0.45">
      <c r="B5" s="32" t="s">
        <v>266</v>
      </c>
      <c r="C5" s="80" t="s">
        <v>251</v>
      </c>
      <c r="D5" s="233"/>
      <c r="E5" s="31"/>
      <c r="F5" s="31"/>
      <c r="G5" s="31"/>
      <c r="H5" s="31"/>
      <c r="I5" s="31"/>
      <c r="J5" s="156">
        <f>COUNTA(D5:I5)</f>
        <v>0</v>
      </c>
      <c r="K5" s="225"/>
      <c r="L5" s="157"/>
      <c r="M5" s="157"/>
    </row>
    <row r="6" spans="2:13" ht="74.25" customHeight="1" x14ac:dyDescent="0.45">
      <c r="B6" s="32" t="s">
        <v>267</v>
      </c>
      <c r="C6" s="80" t="s">
        <v>252</v>
      </c>
      <c r="D6" s="233"/>
      <c r="E6" s="31"/>
      <c r="F6" s="31"/>
      <c r="G6" s="31"/>
      <c r="H6" s="31"/>
      <c r="I6" s="31"/>
      <c r="J6" s="156">
        <f t="shared" ref="J6:J30" si="0">COUNTA(D6:I6)</f>
        <v>0</v>
      </c>
      <c r="K6" s="225"/>
      <c r="L6" s="157"/>
      <c r="M6" s="157"/>
    </row>
    <row r="7" spans="2:13" ht="28.5" x14ac:dyDescent="0.45">
      <c r="B7" s="32" t="s">
        <v>268</v>
      </c>
      <c r="C7" s="80" t="s">
        <v>727</v>
      </c>
      <c r="D7" s="233"/>
      <c r="E7" s="31"/>
      <c r="F7" s="31"/>
      <c r="G7" s="31"/>
      <c r="H7" s="31"/>
      <c r="I7" s="31"/>
      <c r="J7" s="156">
        <f t="shared" si="0"/>
        <v>0</v>
      </c>
      <c r="K7" s="225"/>
      <c r="L7" s="157"/>
      <c r="M7" s="157"/>
    </row>
    <row r="8" spans="2:13" x14ac:dyDescent="0.45">
      <c r="B8" s="32" t="s">
        <v>269</v>
      </c>
      <c r="C8" s="80" t="s">
        <v>253</v>
      </c>
      <c r="D8" s="233"/>
      <c r="E8" s="31"/>
      <c r="F8" s="31"/>
      <c r="G8" s="31"/>
      <c r="H8" s="31"/>
      <c r="I8" s="31"/>
      <c r="J8" s="156">
        <f t="shared" si="0"/>
        <v>0</v>
      </c>
      <c r="K8" s="225"/>
      <c r="L8" s="157"/>
      <c r="M8" s="157"/>
    </row>
    <row r="9" spans="2:13" ht="28.5" x14ac:dyDescent="0.45">
      <c r="B9" s="32" t="s">
        <v>270</v>
      </c>
      <c r="C9" s="80" t="s">
        <v>728</v>
      </c>
      <c r="D9" s="233"/>
      <c r="E9" s="31"/>
      <c r="F9" s="31"/>
      <c r="G9" s="31"/>
      <c r="H9" s="31"/>
      <c r="I9" s="31"/>
      <c r="J9" s="156">
        <f t="shared" si="0"/>
        <v>0</v>
      </c>
      <c r="K9" s="225"/>
      <c r="L9" s="157"/>
      <c r="M9" s="157"/>
    </row>
    <row r="10" spans="2:13" x14ac:dyDescent="0.45">
      <c r="B10" s="32" t="s">
        <v>271</v>
      </c>
      <c r="C10" s="80" t="s">
        <v>254</v>
      </c>
      <c r="D10" s="233"/>
      <c r="E10" s="31"/>
      <c r="F10" s="31"/>
      <c r="G10" s="31"/>
      <c r="H10" s="31"/>
      <c r="I10" s="31"/>
      <c r="J10" s="156">
        <f t="shared" si="0"/>
        <v>0</v>
      </c>
      <c r="K10" s="225"/>
      <c r="L10" s="157"/>
      <c r="M10" s="157"/>
    </row>
    <row r="11" spans="2:13" ht="28.5" x14ac:dyDescent="0.45">
      <c r="B11" s="32" t="s">
        <v>272</v>
      </c>
      <c r="C11" s="80" t="s">
        <v>255</v>
      </c>
      <c r="D11" s="233"/>
      <c r="E11" s="31"/>
      <c r="F11" s="31"/>
      <c r="G11" s="31"/>
      <c r="H11" s="31"/>
      <c r="I11" s="31"/>
      <c r="J11" s="156">
        <f t="shared" si="0"/>
        <v>0</v>
      </c>
      <c r="K11" s="225"/>
      <c r="L11" s="157"/>
      <c r="M11" s="157"/>
    </row>
    <row r="12" spans="2:13" ht="42.75" x14ac:dyDescent="0.45">
      <c r="B12" s="32" t="s">
        <v>273</v>
      </c>
      <c r="C12" s="80" t="s">
        <v>256</v>
      </c>
      <c r="D12" s="233"/>
      <c r="E12" s="31"/>
      <c r="F12" s="31"/>
      <c r="G12" s="31"/>
      <c r="H12" s="31"/>
      <c r="I12" s="31"/>
      <c r="J12" s="156">
        <f t="shared" si="0"/>
        <v>0</v>
      </c>
      <c r="K12" s="225"/>
      <c r="L12" s="157"/>
      <c r="M12" s="157"/>
    </row>
    <row r="13" spans="2:13" ht="28.5" x14ac:dyDescent="0.45">
      <c r="B13" s="32" t="s">
        <v>274</v>
      </c>
      <c r="C13" s="80" t="s">
        <v>257</v>
      </c>
      <c r="D13" s="233"/>
      <c r="E13" s="31"/>
      <c r="F13" s="31"/>
      <c r="G13" s="31"/>
      <c r="H13" s="31"/>
      <c r="I13" s="31"/>
      <c r="J13" s="156">
        <f t="shared" si="0"/>
        <v>0</v>
      </c>
      <c r="K13" s="225"/>
      <c r="L13" s="157"/>
      <c r="M13" s="157"/>
    </row>
    <row r="14" spans="2:13" x14ac:dyDescent="0.45">
      <c r="B14" s="30">
        <v>2</v>
      </c>
      <c r="C14" s="39" t="s">
        <v>258</v>
      </c>
      <c r="D14" s="238"/>
      <c r="E14" s="94"/>
      <c r="F14" s="94"/>
      <c r="G14" s="94"/>
      <c r="H14" s="94"/>
      <c r="I14" s="94"/>
      <c r="J14" s="156">
        <f t="shared" si="0"/>
        <v>0</v>
      </c>
      <c r="K14" s="235"/>
      <c r="L14" s="153"/>
      <c r="M14" s="153"/>
    </row>
    <row r="15" spans="2:13" ht="28.5" x14ac:dyDescent="0.45">
      <c r="B15" s="32" t="s">
        <v>218</v>
      </c>
      <c r="C15" s="80" t="s">
        <v>259</v>
      </c>
      <c r="D15" s="233"/>
      <c r="E15" s="31"/>
      <c r="F15" s="31"/>
      <c r="G15" s="31"/>
      <c r="H15" s="31"/>
      <c r="I15" s="31"/>
      <c r="J15" s="156">
        <f t="shared" si="0"/>
        <v>0</v>
      </c>
      <c r="K15" s="225"/>
      <c r="L15" s="157"/>
      <c r="M15" s="157"/>
    </row>
    <row r="16" spans="2:13" ht="57" x14ac:dyDescent="0.45">
      <c r="B16" s="32" t="s">
        <v>219</v>
      </c>
      <c r="C16" s="80" t="s">
        <v>260</v>
      </c>
      <c r="D16" s="233"/>
      <c r="E16" s="31"/>
      <c r="F16" s="31"/>
      <c r="G16" s="31"/>
      <c r="H16" s="31"/>
      <c r="I16" s="31"/>
      <c r="J16" s="156">
        <f t="shared" si="0"/>
        <v>0</v>
      </c>
      <c r="K16" s="225"/>
      <c r="L16" s="157"/>
      <c r="M16" s="157"/>
    </row>
    <row r="17" spans="1:13" x14ac:dyDescent="0.45">
      <c r="B17" s="32" t="s">
        <v>220</v>
      </c>
      <c r="C17" s="80" t="s">
        <v>261</v>
      </c>
      <c r="D17" s="233"/>
      <c r="E17" s="31"/>
      <c r="F17" s="31"/>
      <c r="G17" s="31"/>
      <c r="H17" s="31"/>
      <c r="I17" s="31"/>
      <c r="J17" s="156">
        <f t="shared" si="0"/>
        <v>0</v>
      </c>
      <c r="K17" s="225"/>
      <c r="L17" s="157"/>
      <c r="M17" s="157"/>
    </row>
    <row r="18" spans="1:13" ht="28.5" x14ac:dyDescent="0.45">
      <c r="B18" s="32" t="s">
        <v>221</v>
      </c>
      <c r="C18" s="80" t="s">
        <v>262</v>
      </c>
      <c r="D18" s="233"/>
      <c r="E18" s="31"/>
      <c r="F18" s="31"/>
      <c r="G18" s="31"/>
      <c r="H18" s="31"/>
      <c r="I18" s="31"/>
      <c r="J18" s="156">
        <f t="shared" si="0"/>
        <v>0</v>
      </c>
      <c r="K18" s="225"/>
      <c r="L18" s="157"/>
      <c r="M18" s="157"/>
    </row>
    <row r="19" spans="1:13" ht="42.75" x14ac:dyDescent="0.45">
      <c r="B19" s="32" t="s">
        <v>224</v>
      </c>
      <c r="C19" s="80" t="s">
        <v>729</v>
      </c>
      <c r="D19" s="233"/>
      <c r="E19" s="31"/>
      <c r="F19" s="31"/>
      <c r="G19" s="31"/>
      <c r="H19" s="31"/>
      <c r="I19" s="31"/>
      <c r="J19" s="156">
        <f t="shared" si="0"/>
        <v>0</v>
      </c>
      <c r="K19" s="225"/>
      <c r="L19" s="157"/>
      <c r="M19" s="157"/>
    </row>
    <row r="20" spans="1:13" ht="28.5" x14ac:dyDescent="0.45">
      <c r="B20" s="32" t="s">
        <v>225</v>
      </c>
      <c r="C20" s="80" t="s">
        <v>263</v>
      </c>
      <c r="D20" s="233"/>
      <c r="E20" s="31"/>
      <c r="F20" s="31"/>
      <c r="G20" s="31"/>
      <c r="H20" s="31"/>
      <c r="I20" s="31"/>
      <c r="J20" s="156">
        <f t="shared" si="0"/>
        <v>0</v>
      </c>
      <c r="K20" s="225"/>
      <c r="L20" s="157"/>
      <c r="M20" s="157"/>
    </row>
    <row r="21" spans="1:13" ht="42.75" x14ac:dyDescent="0.45">
      <c r="B21" s="32" t="s">
        <v>228</v>
      </c>
      <c r="C21" s="80" t="s">
        <v>730</v>
      </c>
      <c r="D21" s="233"/>
      <c r="E21" s="31"/>
      <c r="F21" s="31"/>
      <c r="G21" s="31"/>
      <c r="H21" s="31"/>
      <c r="I21" s="31"/>
      <c r="J21" s="156">
        <f t="shared" si="0"/>
        <v>0</v>
      </c>
      <c r="K21" s="225"/>
      <c r="L21" s="157"/>
      <c r="M21" s="157"/>
    </row>
    <row r="22" spans="1:13" ht="28.5" x14ac:dyDescent="0.45">
      <c r="B22" s="32" t="s">
        <v>230</v>
      </c>
      <c r="C22" s="80" t="s">
        <v>264</v>
      </c>
      <c r="D22" s="233"/>
      <c r="E22" s="31"/>
      <c r="F22" s="31"/>
      <c r="G22" s="31"/>
      <c r="H22" s="31"/>
      <c r="I22" s="31"/>
      <c r="J22" s="156">
        <f t="shared" si="0"/>
        <v>0</v>
      </c>
      <c r="K22" s="225"/>
      <c r="L22" s="157"/>
      <c r="M22" s="157"/>
    </row>
    <row r="23" spans="1:13" ht="28.5" x14ac:dyDescent="0.45">
      <c r="B23" s="32" t="s">
        <v>231</v>
      </c>
      <c r="C23" s="80" t="s">
        <v>265</v>
      </c>
      <c r="D23" s="233"/>
      <c r="E23" s="31"/>
      <c r="F23" s="31"/>
      <c r="G23" s="31"/>
      <c r="H23" s="31"/>
      <c r="I23" s="31"/>
      <c r="J23" s="156">
        <f t="shared" si="0"/>
        <v>0</v>
      </c>
      <c r="K23" s="225"/>
      <c r="L23" s="157"/>
      <c r="M23" s="157"/>
    </row>
    <row r="24" spans="1:13" x14ac:dyDescent="0.45">
      <c r="B24" s="30">
        <v>3</v>
      </c>
      <c r="C24" s="39" t="s">
        <v>200</v>
      </c>
      <c r="D24" s="238"/>
      <c r="E24" s="94"/>
      <c r="F24" s="94"/>
      <c r="G24" s="94"/>
      <c r="H24" s="94"/>
      <c r="I24" s="94"/>
      <c r="J24" s="156">
        <f t="shared" si="0"/>
        <v>0</v>
      </c>
      <c r="K24" s="235"/>
      <c r="L24" s="153"/>
      <c r="M24" s="153"/>
    </row>
    <row r="25" spans="1:13" ht="28.5" x14ac:dyDescent="0.45">
      <c r="B25" s="32" t="s">
        <v>276</v>
      </c>
      <c r="C25" s="113" t="s">
        <v>275</v>
      </c>
      <c r="D25" s="236"/>
      <c r="E25" s="31"/>
      <c r="F25" s="31"/>
      <c r="G25" s="31"/>
      <c r="H25" s="31"/>
      <c r="I25" s="31"/>
      <c r="J25" s="156">
        <f t="shared" si="0"/>
        <v>0</v>
      </c>
      <c r="K25" s="225"/>
      <c r="L25" s="157"/>
      <c r="M25" s="157"/>
    </row>
    <row r="26" spans="1:13" ht="42.75" x14ac:dyDescent="0.45">
      <c r="B26" s="32" t="s">
        <v>277</v>
      </c>
      <c r="C26" s="80" t="s">
        <v>278</v>
      </c>
      <c r="D26" s="233"/>
      <c r="E26" s="31"/>
      <c r="F26" s="31"/>
      <c r="G26" s="31"/>
      <c r="H26" s="31"/>
      <c r="I26" s="31"/>
      <c r="J26" s="156">
        <f t="shared" si="0"/>
        <v>0</v>
      </c>
      <c r="K26" s="225"/>
      <c r="L26" s="157"/>
      <c r="M26" s="157"/>
    </row>
    <row r="27" spans="1:13" x14ac:dyDescent="0.45">
      <c r="B27" s="30">
        <v>4</v>
      </c>
      <c r="C27" s="39" t="s">
        <v>279</v>
      </c>
      <c r="D27" s="238"/>
      <c r="E27" s="94"/>
      <c r="F27" s="94"/>
      <c r="G27" s="94"/>
      <c r="H27" s="94"/>
      <c r="I27" s="94"/>
      <c r="J27" s="156">
        <f t="shared" si="0"/>
        <v>0</v>
      </c>
      <c r="K27" s="235"/>
      <c r="L27" s="153"/>
      <c r="M27" s="153"/>
    </row>
    <row r="28" spans="1:13" x14ac:dyDescent="0.45">
      <c r="B28" s="32" t="s">
        <v>280</v>
      </c>
      <c r="C28" s="80" t="s">
        <v>281</v>
      </c>
      <c r="D28" s="233"/>
      <c r="E28" s="31"/>
      <c r="F28" s="31"/>
      <c r="G28" s="31"/>
      <c r="H28" s="31"/>
      <c r="I28" s="31"/>
      <c r="J28" s="156">
        <f t="shared" si="0"/>
        <v>0</v>
      </c>
      <c r="K28" s="225"/>
      <c r="L28" s="157"/>
      <c r="M28" s="157"/>
    </row>
    <row r="29" spans="1:13" ht="57" x14ac:dyDescent="0.45">
      <c r="B29" s="32" t="s">
        <v>283</v>
      </c>
      <c r="C29" s="80" t="s">
        <v>282</v>
      </c>
      <c r="D29" s="233"/>
      <c r="E29" s="31"/>
      <c r="F29" s="31"/>
      <c r="G29" s="31"/>
      <c r="H29" s="31"/>
      <c r="I29" s="31"/>
      <c r="J29" s="156">
        <f t="shared" si="0"/>
        <v>0</v>
      </c>
      <c r="K29" s="225"/>
      <c r="L29" s="157"/>
      <c r="M29" s="157"/>
    </row>
    <row r="30" spans="1:13" x14ac:dyDescent="0.45">
      <c r="A30" s="21"/>
      <c r="B30" s="32" t="s">
        <v>284</v>
      </c>
      <c r="C30" s="80" t="s">
        <v>285</v>
      </c>
      <c r="D30" s="233"/>
      <c r="E30" s="31"/>
      <c r="F30" s="31"/>
      <c r="G30" s="31"/>
      <c r="H30" s="31"/>
      <c r="I30" s="31"/>
      <c r="J30" s="156">
        <f t="shared" si="0"/>
        <v>0</v>
      </c>
      <c r="K30" s="225"/>
      <c r="L30" s="157"/>
      <c r="M30" s="157"/>
    </row>
    <row r="31" spans="1:13" x14ac:dyDescent="0.45">
      <c r="B31" s="87"/>
      <c r="C31" s="40" t="s">
        <v>489</v>
      </c>
      <c r="D31" s="29">
        <f>COUNTA(D4:D30)</f>
        <v>0</v>
      </c>
      <c r="E31" s="29">
        <f t="shared" ref="E31:I31" si="1">SUM(E4:E30)</f>
        <v>0</v>
      </c>
      <c r="F31" s="29">
        <f t="shared" si="1"/>
        <v>0</v>
      </c>
      <c r="G31" s="29">
        <f t="shared" si="1"/>
        <v>0</v>
      </c>
      <c r="H31" s="29">
        <f t="shared" si="1"/>
        <v>0</v>
      </c>
      <c r="I31" s="29">
        <f t="shared" si="1"/>
        <v>0</v>
      </c>
      <c r="J31" s="29">
        <f>SUM(J4:J30)-D31</f>
        <v>0</v>
      </c>
    </row>
    <row r="32" spans="1:13" x14ac:dyDescent="0.45">
      <c r="B32" s="35"/>
      <c r="C32" s="36"/>
      <c r="D32" s="180"/>
      <c r="E32" s="37"/>
      <c r="F32" s="102"/>
      <c r="G32" s="102"/>
      <c r="H32" s="102"/>
      <c r="I32" s="102"/>
      <c r="J32" s="102">
        <f>SUM(J4:J30)</f>
        <v>0</v>
      </c>
    </row>
    <row r="33" spans="3:5" x14ac:dyDescent="0.45">
      <c r="C33" s="25" t="s">
        <v>13</v>
      </c>
      <c r="D33" s="179"/>
      <c r="E33" s="44" t="str">
        <f>IF(J32=23,"YES","No")</f>
        <v>No</v>
      </c>
    </row>
    <row r="34" spans="3:5" x14ac:dyDescent="0.45">
      <c r="C34" s="25" t="s">
        <v>286</v>
      </c>
      <c r="D34" s="179"/>
      <c r="E34" s="28">
        <f>SUM(E31:I31)</f>
        <v>0</v>
      </c>
    </row>
  </sheetData>
  <sheetProtection algorithmName="SHA-512" hashValue="A0m4+YdSsBI0mNwUwT8K3Ul31OUIqpDsHwdB1KXWaCEy130h/kCLVeHOzb7Oonz4DBptnQk4oX6rKQUjCt5rCA==" saltValue="fhqJoyrOsaSrCyzQQ/qnwg==" spinCount="100000" sheet="1" objects="1" scenarios="1"/>
  <mergeCells count="1">
    <mergeCell ref="B3:C3"/>
  </mergeCells>
  <conditionalFormatting sqref="E33">
    <cfRule type="cellIs" dxfId="25" priority="1" operator="equal">
      <formula>"no"</formula>
    </cfRule>
    <cfRule type="cellIs" dxfId="24" priority="2" operator="equal">
      <formula>"yes"</formula>
    </cfRule>
  </conditionalFormatting>
  <dataValidations count="7">
    <dataValidation type="whole" operator="equal" allowBlank="1" showInputMessage="1" showErrorMessage="1" sqref="I5:I30" xr:uid="{169F167F-A52F-4DCD-8389-F44362145AA7}">
      <formula1>5</formula1>
    </dataValidation>
    <dataValidation type="whole" operator="equal" allowBlank="1" showInputMessage="1" showErrorMessage="1" sqref="H5:H30" xr:uid="{5BDFFE9A-491D-4755-8DCF-87CED7C15F70}">
      <formula1>4</formula1>
    </dataValidation>
    <dataValidation type="whole" operator="equal" allowBlank="1" showInputMessage="1" showErrorMessage="1" sqref="G5:G30" xr:uid="{3DF73374-10C8-41E8-9A5D-61144F00242D}">
      <formula1>3</formula1>
    </dataValidation>
    <dataValidation type="whole" operator="notEqual" allowBlank="1" showInputMessage="1" showErrorMessage="1" sqref="F14 F24 F27" xr:uid="{94DEEE2C-18C0-45E3-AB77-459AFDB6AA1A}">
      <formula1>2</formula1>
    </dataValidation>
    <dataValidation type="whole" operator="equal" allowBlank="1" showInputMessage="1" showErrorMessage="1" sqref="E5:E30" xr:uid="{8092E578-7FB0-453E-8005-59CCC476AEF8}">
      <formula1>1</formula1>
    </dataValidation>
    <dataValidation type="whole" operator="equal" allowBlank="1" showInputMessage="1" showErrorMessage="1" sqref="F5:F13 F15:F23 F25:F26 F28:F30" xr:uid="{624851D7-4AE5-4125-A228-F15BCA9CE751}">
      <formula1>2</formula1>
    </dataValidation>
    <dataValidation type="whole" allowBlank="1" showInputMessage="1" showErrorMessage="1" sqref="D5:D30" xr:uid="{C35AC80A-558F-429E-B4CD-B60E2852CF90}">
      <formula1>0</formula1>
      <formula2>0</formula2>
    </dataValidation>
  </dataValidations>
  <hyperlinks>
    <hyperlink ref="B3" location="'Score Summary'!A1" display="Back to &quot;Score Summary&quot;" xr:uid="{EFDD5E9D-0CEF-4A1E-8907-8CE811F2EF9E}"/>
  </hyperlinks>
  <pageMargins left="0.70866141732283472" right="0.70866141732283472" top="0.74803149606299213" bottom="0.74803149606299213" header="0.31496062992125984" footer="0.31496062992125984"/>
  <pageSetup scale="65" orientation="landscape" horizontalDpi="300" verticalDpi="300"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E9671-C295-4FE4-960D-661DF8544604}">
  <sheetPr codeName="Sheet16">
    <tabColor rgb="FF00B050"/>
  </sheetPr>
  <dimension ref="A1"/>
  <sheetViews>
    <sheetView showGridLines="0" zoomScale="70" zoomScaleNormal="70" workbookViewId="0">
      <selection activeCell="I26" sqref="I26"/>
    </sheetView>
  </sheetViews>
  <sheetFormatPr defaultColWidth="9.1328125" defaultRowHeight="14.25" x14ac:dyDescent="0.45"/>
  <cols>
    <col min="1" max="1" width="31.86328125" customWidth="1"/>
    <col min="6" max="6" width="9.1328125" customWidth="1"/>
    <col min="8" max="8" width="12.33203125" customWidth="1"/>
    <col min="9" max="9" width="14.86328125" bestFit="1" customWidth="1"/>
  </cols>
  <sheetData>
    <row r="1" spans="1:1" x14ac:dyDescent="0.45">
      <c r="A1" s="10" t="s">
        <v>39</v>
      </c>
    </row>
  </sheetData>
  <sheetProtection algorithmName="SHA-512" hashValue="xxJnfIayxFO9CEOQiu4f8OEz/3Su7g3W5AGB5y0wGiEoyYmdBSt/2CnEyBal7jcDEii8SeqSsx5g8uvm+yIEbg==" saltValue="0nHqGmYFqPU7uSoCUnczpQ==" spinCount="100000" sheet="1" objects="1" scenarios="1"/>
  <hyperlinks>
    <hyperlink ref="A1" location="'Score Summary'!A1" display="Back to &quot;Score Summary&quot;" xr:uid="{E501B5FE-C72E-4477-A191-8FE488BB0D5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A4423-2A49-451E-B9A5-5191DB7C3552}">
  <sheetPr codeName="Sheet17">
    <tabColor rgb="FF0070C0"/>
  </sheetPr>
  <dimension ref="A2:M30"/>
  <sheetViews>
    <sheetView showGridLines="0" zoomScaleNormal="100" workbookViewId="0">
      <pane xSplit="3" ySplit="3" topLeftCell="D4" activePane="bottomRight" state="frozen"/>
      <selection pane="topRight" activeCell="D1" sqref="D1"/>
      <selection pane="bottomLeft" activeCell="A4" sqref="A4"/>
      <selection pane="bottomRight" activeCell="C2" sqref="C2"/>
    </sheetView>
  </sheetViews>
  <sheetFormatPr defaultColWidth="9.1328125" defaultRowHeight="14.25" x14ac:dyDescent="0.45"/>
  <cols>
    <col min="1" max="1" width="3.6640625" style="20" customWidth="1"/>
    <col min="2" max="2" width="7.33203125" style="50" customWidth="1"/>
    <col min="3" max="3" width="70.6640625" customWidth="1"/>
    <col min="4" max="9" width="10.6640625" style="34" customWidth="1"/>
    <col min="10" max="10" width="10.6640625" style="34" hidden="1" customWidth="1"/>
    <col min="11" max="11" width="46.1328125" customWidth="1"/>
    <col min="12" max="12" width="45.6640625" customWidth="1"/>
    <col min="13" max="13" width="32.46484375" bestFit="1" customWidth="1"/>
  </cols>
  <sheetData>
    <row r="2" spans="2:13" ht="18" x14ac:dyDescent="0.55000000000000004">
      <c r="B2" s="126">
        <v>7</v>
      </c>
      <c r="C2" s="126" t="s">
        <v>898</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ht="99.75" x14ac:dyDescent="0.45">
      <c r="B4" s="101">
        <v>1</v>
      </c>
      <c r="C4" s="113" t="s">
        <v>784</v>
      </c>
      <c r="D4" s="227"/>
      <c r="E4" s="54"/>
      <c r="F4" s="54"/>
      <c r="G4" s="54"/>
      <c r="H4" s="54"/>
      <c r="I4" s="54"/>
      <c r="J4" s="156">
        <f>COUNTA(D4:I4)</f>
        <v>0</v>
      </c>
      <c r="K4" s="225"/>
      <c r="L4" s="157"/>
      <c r="M4" s="157"/>
    </row>
    <row r="5" spans="2:13" x14ac:dyDescent="0.45">
      <c r="B5" s="101">
        <v>2</v>
      </c>
      <c r="C5" s="80" t="s">
        <v>287</v>
      </c>
      <c r="D5" s="233"/>
      <c r="E5" s="31"/>
      <c r="F5" s="31"/>
      <c r="G5" s="31"/>
      <c r="H5" s="31"/>
      <c r="I5" s="31"/>
      <c r="J5" s="156">
        <f t="shared" ref="J5:J11" si="0">COUNTA(D5:I5)</f>
        <v>0</v>
      </c>
      <c r="K5" s="225"/>
      <c r="L5" s="157"/>
      <c r="M5" s="157"/>
    </row>
    <row r="6" spans="2:13" ht="28.5" x14ac:dyDescent="0.45">
      <c r="B6" s="101">
        <v>3</v>
      </c>
      <c r="C6" s="80" t="s">
        <v>288</v>
      </c>
      <c r="D6" s="233"/>
      <c r="E6" s="31"/>
      <c r="F6" s="31"/>
      <c r="G6" s="31"/>
      <c r="H6" s="31"/>
      <c r="I6" s="31"/>
      <c r="J6" s="156">
        <f t="shared" si="0"/>
        <v>0</v>
      </c>
      <c r="K6" s="225"/>
      <c r="L6" s="157"/>
      <c r="M6" s="157"/>
    </row>
    <row r="7" spans="2:13" ht="28.5" x14ac:dyDescent="0.45">
      <c r="B7" s="101">
        <v>4</v>
      </c>
      <c r="C7" s="113" t="s">
        <v>289</v>
      </c>
      <c r="D7" s="236"/>
      <c r="E7" s="31"/>
      <c r="F7" s="31"/>
      <c r="G7" s="31"/>
      <c r="H7" s="31"/>
      <c r="I7" s="31"/>
      <c r="J7" s="156">
        <f t="shared" si="0"/>
        <v>0</v>
      </c>
      <c r="K7" s="225"/>
      <c r="L7" s="157"/>
      <c r="M7" s="157"/>
    </row>
    <row r="8" spans="2:13" ht="28.5" x14ac:dyDescent="0.45">
      <c r="B8" s="101">
        <v>5</v>
      </c>
      <c r="C8" s="113" t="s">
        <v>785</v>
      </c>
      <c r="D8" s="236"/>
      <c r="E8" s="31"/>
      <c r="F8" s="31"/>
      <c r="G8" s="31"/>
      <c r="H8" s="31"/>
      <c r="I8" s="31"/>
      <c r="J8" s="156">
        <f t="shared" si="0"/>
        <v>0</v>
      </c>
      <c r="K8" s="225"/>
      <c r="L8" s="157"/>
      <c r="M8" s="157"/>
    </row>
    <row r="9" spans="2:13" ht="42.75" x14ac:dyDescent="0.45">
      <c r="B9" s="101">
        <v>6</v>
      </c>
      <c r="C9" s="113" t="s">
        <v>290</v>
      </c>
      <c r="D9" s="236"/>
      <c r="E9" s="31"/>
      <c r="F9" s="31"/>
      <c r="G9" s="31"/>
      <c r="H9" s="31"/>
      <c r="I9" s="31"/>
      <c r="J9" s="156">
        <f t="shared" si="0"/>
        <v>0</v>
      </c>
      <c r="K9" s="225"/>
      <c r="L9" s="157"/>
      <c r="M9" s="157"/>
    </row>
    <row r="10" spans="2:13" ht="28.5" x14ac:dyDescent="0.45">
      <c r="B10" s="101">
        <v>7</v>
      </c>
      <c r="C10" s="113" t="s">
        <v>291</v>
      </c>
      <c r="D10" s="236"/>
      <c r="E10" s="31"/>
      <c r="F10" s="31"/>
      <c r="G10" s="31"/>
      <c r="H10" s="31"/>
      <c r="I10" s="31"/>
      <c r="J10" s="156">
        <f t="shared" si="0"/>
        <v>0</v>
      </c>
      <c r="K10" s="225"/>
      <c r="L10" s="157"/>
      <c r="M10" s="157"/>
    </row>
    <row r="11" spans="2:13" x14ac:dyDescent="0.45">
      <c r="B11" s="101">
        <v>8</v>
      </c>
      <c r="C11" s="113" t="s">
        <v>292</v>
      </c>
      <c r="D11" s="236"/>
      <c r="E11" s="31"/>
      <c r="F11" s="31"/>
      <c r="G11" s="31"/>
      <c r="H11" s="31"/>
      <c r="I11" s="31"/>
      <c r="J11" s="156">
        <f t="shared" si="0"/>
        <v>0</v>
      </c>
      <c r="K11" s="225"/>
      <c r="L11" s="157"/>
      <c r="M11" s="157"/>
    </row>
    <row r="12" spans="2:13" x14ac:dyDescent="0.45">
      <c r="B12" s="87"/>
      <c r="C12" s="25" t="s">
        <v>489</v>
      </c>
      <c r="D12" s="29">
        <f>COUNTA(D4:D11)</f>
        <v>0</v>
      </c>
      <c r="E12" s="29">
        <f t="shared" ref="E12:I12" si="1">SUM(E4:E11)</f>
        <v>0</v>
      </c>
      <c r="F12" s="29">
        <f t="shared" si="1"/>
        <v>0</v>
      </c>
      <c r="G12" s="29">
        <f t="shared" si="1"/>
        <v>0</v>
      </c>
      <c r="H12" s="29">
        <f t="shared" si="1"/>
        <v>0</v>
      </c>
      <c r="I12" s="29">
        <f t="shared" si="1"/>
        <v>0</v>
      </c>
      <c r="J12" s="29">
        <f>SUM(J4:J11)-D12</f>
        <v>0</v>
      </c>
    </row>
    <row r="13" spans="2:13" x14ac:dyDescent="0.45">
      <c r="B13" s="35"/>
      <c r="C13" s="36"/>
      <c r="D13" s="180"/>
      <c r="E13" s="37"/>
      <c r="F13" s="102"/>
      <c r="G13" s="102"/>
      <c r="H13" s="102"/>
      <c r="I13" s="102"/>
      <c r="J13" s="102">
        <f>SUM(J4:J11)</f>
        <v>0</v>
      </c>
    </row>
    <row r="14" spans="2:13" x14ac:dyDescent="0.45">
      <c r="B14" s="34"/>
      <c r="C14" s="25" t="s">
        <v>13</v>
      </c>
      <c r="D14" s="179"/>
      <c r="E14" s="44" t="str">
        <f>IF(J13=8,"YES","No")</f>
        <v>No</v>
      </c>
    </row>
    <row r="15" spans="2:13" ht="15" customHeight="1" x14ac:dyDescent="0.45">
      <c r="B15" s="34"/>
      <c r="C15" s="25" t="s">
        <v>293</v>
      </c>
      <c r="D15" s="179"/>
      <c r="E15" s="28">
        <f>SUM(E12:I12)</f>
        <v>0</v>
      </c>
    </row>
    <row r="16" spans="2:13" x14ac:dyDescent="0.45">
      <c r="B16" s="34"/>
    </row>
    <row r="30" spans="1:1" x14ac:dyDescent="0.45">
      <c r="A30" s="21"/>
    </row>
  </sheetData>
  <sheetProtection algorithmName="SHA-512" hashValue="aQ0hfyTUIFnsHbaUvE+Gs4Zx9qzhT0cv3JsubR3XI0h6lRC8T7VrRoG7nhfCVGtxvHd8dMEnehMTqawfU1ijDQ==" saltValue="JV7ucUS1Fy1pfPtJaahlFg==" spinCount="100000" sheet="1" objects="1" scenarios="1"/>
  <mergeCells count="1">
    <mergeCell ref="B3:C3"/>
  </mergeCells>
  <conditionalFormatting sqref="E14">
    <cfRule type="cellIs" dxfId="23" priority="1" operator="equal">
      <formula>"no"</formula>
    </cfRule>
    <cfRule type="cellIs" dxfId="22" priority="2" operator="equal">
      <formula>"yes"</formula>
    </cfRule>
  </conditionalFormatting>
  <dataValidations count="6">
    <dataValidation type="whole" operator="equal" allowBlank="1" showInputMessage="1" showErrorMessage="1" sqref="E4:E11" xr:uid="{39F9E12F-3E50-4435-8D3D-454C38A483D5}">
      <formula1>1</formula1>
    </dataValidation>
    <dataValidation type="whole" operator="equal" allowBlank="1" showInputMessage="1" showErrorMessage="1" sqref="G4:G11" xr:uid="{0A673650-3643-4F0E-A8E3-15C58ADBB352}">
      <formula1>3</formula1>
    </dataValidation>
    <dataValidation type="whole" operator="equal" allowBlank="1" showInputMessage="1" showErrorMessage="1" sqref="H4:H11" xr:uid="{BA3DEF54-8EB1-4D9C-8FF9-CAA8A3C817F5}">
      <formula1>4</formula1>
    </dataValidation>
    <dataValidation type="whole" operator="equal" allowBlank="1" showInputMessage="1" showErrorMessage="1" sqref="I4:I11" xr:uid="{946848CD-70CB-4FF5-A075-046C50041B18}">
      <formula1>5</formula1>
    </dataValidation>
    <dataValidation type="whole" operator="equal" allowBlank="1" showInputMessage="1" showErrorMessage="1" sqref="F4:F11" xr:uid="{FF49BE4F-729C-41B7-98AA-214E821D29D6}">
      <formula1>2</formula1>
    </dataValidation>
    <dataValidation type="whole" allowBlank="1" showInputMessage="1" showErrorMessage="1" sqref="D4:D11" xr:uid="{9E5856E3-814F-4815-8141-F0253FEC2936}">
      <formula1>0</formula1>
      <formula2>0</formula2>
    </dataValidation>
  </dataValidations>
  <hyperlinks>
    <hyperlink ref="B3" location="'Score Summary'!A1" display="Back to &quot;Score Summary&quot;" xr:uid="{F777B41F-C2D5-4106-AFDF-F3F329BAC596}"/>
  </hyperlinks>
  <pageMargins left="0.7" right="0.7" top="0.75" bottom="0.75" header="0.3" footer="0.3"/>
  <pageSetup scale="65" orientation="landscape" horizontalDpi="300" verticalDpi="300"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4D369-1BF5-405A-8BEF-CD6FCD42A24E}">
  <sheetPr codeName="Sheet18">
    <tabColor rgb="FF00B050"/>
  </sheetPr>
  <dimension ref="A1"/>
  <sheetViews>
    <sheetView showGridLines="0" zoomScale="70" zoomScaleNormal="70" workbookViewId="0">
      <selection activeCell="I28" sqref="I28"/>
    </sheetView>
  </sheetViews>
  <sheetFormatPr defaultColWidth="9.1328125" defaultRowHeight="14.25" x14ac:dyDescent="0.45"/>
  <cols>
    <col min="1" max="1" width="31.86328125" customWidth="1"/>
    <col min="6" max="6" width="9.1328125" customWidth="1"/>
    <col min="8" max="8" width="16.6640625" customWidth="1"/>
    <col min="9" max="9" width="13.1328125" bestFit="1" customWidth="1"/>
  </cols>
  <sheetData>
    <row r="1" spans="1:1" x14ac:dyDescent="0.45">
      <c r="A1" s="10" t="s">
        <v>39</v>
      </c>
    </row>
  </sheetData>
  <sheetProtection algorithmName="SHA-512" hashValue="P/hbCvLDkb7WbmonYgS5PsrQMA2vJ0TCO5u+cyGsbhTSFieJb3+P5vKnDygcT+jsjUbvJ4qY1BVJkp5vyODiWA==" saltValue="sf03bQah7KJ7zd2/0j7k7w==" spinCount="100000" sheet="1" objects="1" scenarios="1"/>
  <hyperlinks>
    <hyperlink ref="A1" location="'Score Summary'!A1" display="Back to &quot;Score Summary&quot;" xr:uid="{1F4169FD-7D22-4973-AB37-402B82F33D0A}"/>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EC3F2-D340-4F7A-A6FC-D239FB8BB8EF}">
  <sheetPr codeName="Sheet19">
    <tabColor rgb="FF0070C0"/>
  </sheetPr>
  <dimension ref="A2:M30"/>
  <sheetViews>
    <sheetView showGridLines="0" zoomScaleNormal="100" workbookViewId="0">
      <pane xSplit="3" ySplit="3" topLeftCell="D4" activePane="bottomRight" state="frozen"/>
      <selection pane="topRight" activeCell="D1" sqref="D1"/>
      <selection pane="bottomLeft" activeCell="A4" sqref="A4"/>
      <selection pane="bottomRight" activeCell="B3" sqref="B3:C3"/>
    </sheetView>
  </sheetViews>
  <sheetFormatPr defaultColWidth="9.1328125" defaultRowHeight="14.25" x14ac:dyDescent="0.45"/>
  <cols>
    <col min="1" max="1" width="3.6640625" style="20" customWidth="1"/>
    <col min="2" max="2" width="7.33203125" style="34" customWidth="1"/>
    <col min="3" max="3" width="70.6640625" customWidth="1"/>
    <col min="4" max="9" width="10.6640625" style="34" customWidth="1"/>
    <col min="10" max="10" width="10.6640625" style="34" hidden="1" customWidth="1"/>
    <col min="11" max="11" width="46.1328125" customWidth="1"/>
    <col min="12" max="12" width="45.6640625" customWidth="1"/>
    <col min="13" max="13" width="33" bestFit="1" customWidth="1"/>
  </cols>
  <sheetData>
    <row r="2" spans="2:13" ht="18" x14ac:dyDescent="0.45">
      <c r="B2" s="136">
        <v>8</v>
      </c>
      <c r="C2" s="136" t="s">
        <v>20</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ht="28.5" x14ac:dyDescent="0.45">
      <c r="B4" s="32">
        <v>1</v>
      </c>
      <c r="C4" s="80" t="s">
        <v>294</v>
      </c>
      <c r="D4" s="189"/>
      <c r="E4" s="54"/>
      <c r="F4" s="54"/>
      <c r="G4" s="54"/>
      <c r="H4" s="54"/>
      <c r="I4" s="54"/>
      <c r="J4" s="261">
        <f>COUNTA(D4:I4)</f>
        <v>0</v>
      </c>
      <c r="K4" s="157"/>
      <c r="L4" s="157"/>
      <c r="M4" s="157"/>
    </row>
    <row r="5" spans="2:13" ht="28.5" x14ac:dyDescent="0.45">
      <c r="B5" s="32">
        <v>2</v>
      </c>
      <c r="C5" s="113" t="s">
        <v>295</v>
      </c>
      <c r="D5" s="236"/>
      <c r="E5" s="31"/>
      <c r="F5" s="31"/>
      <c r="G5" s="31"/>
      <c r="H5" s="31"/>
      <c r="I5" s="31"/>
      <c r="J5" s="261">
        <f t="shared" ref="J5:J18" si="0">COUNTA(D5:I5)</f>
        <v>0</v>
      </c>
      <c r="K5" s="157"/>
      <c r="L5" s="157"/>
      <c r="M5" s="157"/>
    </row>
    <row r="6" spans="2:13" ht="28.5" x14ac:dyDescent="0.45">
      <c r="B6" s="32">
        <v>3</v>
      </c>
      <c r="C6" s="113" t="s">
        <v>296</v>
      </c>
      <c r="D6" s="236"/>
      <c r="E6" s="31"/>
      <c r="F6" s="31"/>
      <c r="G6" s="31"/>
      <c r="H6" s="31"/>
      <c r="I6" s="31"/>
      <c r="J6" s="261">
        <f t="shared" si="0"/>
        <v>0</v>
      </c>
      <c r="K6" s="157"/>
      <c r="L6" s="157"/>
      <c r="M6" s="157"/>
    </row>
    <row r="7" spans="2:13" ht="42.75" x14ac:dyDescent="0.45">
      <c r="B7" s="32">
        <v>4</v>
      </c>
      <c r="C7" s="80" t="s">
        <v>297</v>
      </c>
      <c r="D7" s="233"/>
      <c r="E7" s="31"/>
      <c r="F7" s="31"/>
      <c r="G7" s="31"/>
      <c r="H7" s="31"/>
      <c r="I7" s="31"/>
      <c r="J7" s="261">
        <f t="shared" si="0"/>
        <v>0</v>
      </c>
      <c r="K7" s="157"/>
      <c r="L7" s="157" t="s">
        <v>127</v>
      </c>
      <c r="M7" s="157"/>
    </row>
    <row r="8" spans="2:13" x14ac:dyDescent="0.45">
      <c r="B8" s="32">
        <v>5</v>
      </c>
      <c r="C8" s="80" t="s">
        <v>786</v>
      </c>
      <c r="D8" s="233"/>
      <c r="E8" s="31"/>
      <c r="F8" s="31"/>
      <c r="G8" s="31"/>
      <c r="H8" s="31"/>
      <c r="I8" s="31"/>
      <c r="J8" s="261">
        <f t="shared" si="0"/>
        <v>0</v>
      </c>
      <c r="K8" s="157"/>
      <c r="L8" s="157"/>
      <c r="M8" s="157"/>
    </row>
    <row r="9" spans="2:13" x14ac:dyDescent="0.45">
      <c r="B9" s="32">
        <v>6</v>
      </c>
      <c r="C9" s="113" t="s">
        <v>298</v>
      </c>
      <c r="D9" s="236"/>
      <c r="E9" s="31"/>
      <c r="F9" s="31"/>
      <c r="G9" s="31"/>
      <c r="H9" s="31"/>
      <c r="I9" s="31"/>
      <c r="J9" s="261">
        <f t="shared" si="0"/>
        <v>0</v>
      </c>
      <c r="K9" s="157"/>
      <c r="L9" s="157"/>
      <c r="M9" s="157"/>
    </row>
    <row r="10" spans="2:13" ht="28.5" x14ac:dyDescent="0.45">
      <c r="B10" s="32">
        <v>7</v>
      </c>
      <c r="C10" s="80" t="s">
        <v>299</v>
      </c>
      <c r="D10" s="233"/>
      <c r="E10" s="31"/>
      <c r="F10" s="31"/>
      <c r="G10" s="31"/>
      <c r="H10" s="31"/>
      <c r="I10" s="31"/>
      <c r="J10" s="261">
        <f t="shared" si="0"/>
        <v>0</v>
      </c>
      <c r="K10" s="157"/>
      <c r="L10" s="157" t="s">
        <v>126</v>
      </c>
      <c r="M10" s="157"/>
    </row>
    <row r="11" spans="2:13" x14ac:dyDescent="0.45">
      <c r="B11" s="32">
        <v>8</v>
      </c>
      <c r="C11" s="80" t="s">
        <v>300</v>
      </c>
      <c r="D11" s="233"/>
      <c r="E11" s="31"/>
      <c r="F11" s="31"/>
      <c r="G11" s="31"/>
      <c r="H11" s="31"/>
      <c r="I11" s="31"/>
      <c r="J11" s="261">
        <f t="shared" si="0"/>
        <v>0</v>
      </c>
      <c r="K11" s="157"/>
      <c r="L11" s="157" t="s">
        <v>126</v>
      </c>
      <c r="M11" s="157"/>
    </row>
    <row r="12" spans="2:13" x14ac:dyDescent="0.45">
      <c r="B12" s="32">
        <v>9</v>
      </c>
      <c r="C12" s="80" t="s">
        <v>787</v>
      </c>
      <c r="D12" s="233"/>
      <c r="E12" s="31"/>
      <c r="F12" s="31"/>
      <c r="G12" s="31"/>
      <c r="H12" s="31"/>
      <c r="I12" s="31"/>
      <c r="J12" s="261">
        <f t="shared" si="0"/>
        <v>0</v>
      </c>
      <c r="K12" s="157"/>
      <c r="L12" s="157"/>
      <c r="M12" s="157"/>
    </row>
    <row r="13" spans="2:13" ht="28.5" x14ac:dyDescent="0.45">
      <c r="B13" s="32">
        <v>10</v>
      </c>
      <c r="C13" s="80" t="s">
        <v>788</v>
      </c>
      <c r="D13" s="233"/>
      <c r="E13" s="31"/>
      <c r="F13" s="31"/>
      <c r="G13" s="31"/>
      <c r="H13" s="31"/>
      <c r="I13" s="31"/>
      <c r="J13" s="261">
        <f t="shared" si="0"/>
        <v>0</v>
      </c>
      <c r="K13" s="157"/>
      <c r="L13" s="157"/>
      <c r="M13" s="157"/>
    </row>
    <row r="14" spans="2:13" ht="28.5" x14ac:dyDescent="0.45">
      <c r="B14" s="32">
        <v>11</v>
      </c>
      <c r="C14" s="80" t="s">
        <v>301</v>
      </c>
      <c r="D14" s="233"/>
      <c r="E14" s="31"/>
      <c r="F14" s="31"/>
      <c r="G14" s="31"/>
      <c r="H14" s="31"/>
      <c r="I14" s="31"/>
      <c r="J14" s="261">
        <f t="shared" si="0"/>
        <v>0</v>
      </c>
      <c r="K14" s="157"/>
      <c r="L14" s="157" t="s">
        <v>128</v>
      </c>
      <c r="M14" s="157"/>
    </row>
    <row r="15" spans="2:13" x14ac:dyDescent="0.45">
      <c r="B15" s="32">
        <v>12</v>
      </c>
      <c r="C15" s="80" t="s">
        <v>789</v>
      </c>
      <c r="D15" s="233"/>
      <c r="E15" s="31"/>
      <c r="F15" s="31"/>
      <c r="G15" s="31"/>
      <c r="H15" s="31"/>
      <c r="I15" s="31"/>
      <c r="J15" s="261">
        <f t="shared" si="0"/>
        <v>0</v>
      </c>
      <c r="K15" s="157"/>
      <c r="L15" s="157"/>
      <c r="M15" s="157"/>
    </row>
    <row r="16" spans="2:13" ht="28.5" x14ac:dyDescent="0.45">
      <c r="B16" s="32">
        <v>13</v>
      </c>
      <c r="C16" s="113" t="s">
        <v>302</v>
      </c>
      <c r="D16" s="236"/>
      <c r="E16" s="31"/>
      <c r="F16" s="31"/>
      <c r="G16" s="31"/>
      <c r="H16" s="31"/>
      <c r="I16" s="31"/>
      <c r="J16" s="261">
        <f t="shared" si="0"/>
        <v>0</v>
      </c>
      <c r="K16" s="157"/>
      <c r="L16" s="157"/>
      <c r="M16" s="157"/>
    </row>
    <row r="17" spans="1:13" x14ac:dyDescent="0.45">
      <c r="B17" s="32">
        <v>14</v>
      </c>
      <c r="C17" s="80" t="s">
        <v>303</v>
      </c>
      <c r="D17" s="233"/>
      <c r="E17" s="31"/>
      <c r="F17" s="31"/>
      <c r="G17" s="31"/>
      <c r="H17" s="31"/>
      <c r="I17" s="31"/>
      <c r="J17" s="261">
        <f t="shared" si="0"/>
        <v>0</v>
      </c>
      <c r="K17" s="157"/>
      <c r="L17" s="157"/>
      <c r="M17" s="157"/>
    </row>
    <row r="18" spans="1:13" x14ac:dyDescent="0.45">
      <c r="B18" s="32">
        <v>15</v>
      </c>
      <c r="C18" s="80" t="s">
        <v>466</v>
      </c>
      <c r="D18" s="233"/>
      <c r="E18" s="31"/>
      <c r="F18" s="31"/>
      <c r="G18" s="31"/>
      <c r="H18" s="31"/>
      <c r="I18" s="31"/>
      <c r="J18" s="261">
        <f t="shared" si="0"/>
        <v>0</v>
      </c>
      <c r="K18" s="157"/>
      <c r="L18" s="157"/>
      <c r="M18" s="157"/>
    </row>
    <row r="19" spans="1:13" x14ac:dyDescent="0.45">
      <c r="B19" s="87"/>
      <c r="C19" s="25" t="s">
        <v>489</v>
      </c>
      <c r="D19" s="245">
        <f>COUNTA(D4:D18)</f>
        <v>0</v>
      </c>
      <c r="E19" s="29">
        <f t="shared" ref="E19:I19" si="1">SUM(E4:E18)</f>
        <v>0</v>
      </c>
      <c r="F19" s="29">
        <f t="shared" si="1"/>
        <v>0</v>
      </c>
      <c r="G19" s="29">
        <f t="shared" si="1"/>
        <v>0</v>
      </c>
      <c r="H19" s="29">
        <f t="shared" si="1"/>
        <v>0</v>
      </c>
      <c r="I19" s="29">
        <f t="shared" si="1"/>
        <v>0</v>
      </c>
      <c r="J19" s="234">
        <f>SUM(J4:J18)-D19</f>
        <v>0</v>
      </c>
    </row>
    <row r="20" spans="1:13" x14ac:dyDescent="0.45">
      <c r="B20" s="35"/>
      <c r="C20" s="36"/>
      <c r="D20" s="180"/>
      <c r="E20" s="37"/>
      <c r="F20" s="102"/>
      <c r="G20" s="102"/>
      <c r="H20" s="102"/>
      <c r="I20" s="102"/>
      <c r="J20" s="102">
        <f>SUM(J4:J18)</f>
        <v>0</v>
      </c>
    </row>
    <row r="21" spans="1:13" x14ac:dyDescent="0.45">
      <c r="C21" s="25" t="s">
        <v>13</v>
      </c>
      <c r="D21" s="179"/>
      <c r="E21" s="44" t="str">
        <f>IF(J20=15,"YES","No")</f>
        <v>No</v>
      </c>
    </row>
    <row r="22" spans="1:13" x14ac:dyDescent="0.45">
      <c r="C22" s="25" t="s">
        <v>304</v>
      </c>
      <c r="D22" s="179"/>
      <c r="E22" s="28">
        <f>SUM(E19:I19)</f>
        <v>0</v>
      </c>
    </row>
    <row r="30" spans="1:13" x14ac:dyDescent="0.45">
      <c r="A30" s="21"/>
    </row>
  </sheetData>
  <sheetProtection algorithmName="SHA-512" hashValue="1as5Ls6bK5mudW1PFsf9OsF0X832il1cax10en7/Nm+kMh1yk3E+CATVSvKQkYKa+MPwKxN4fJAVdNB6BN+zzA==" saltValue="2BFXgHAh1TMHk5CRM0bKwQ==" spinCount="100000" sheet="1" objects="1" scenarios="1"/>
  <mergeCells count="1">
    <mergeCell ref="B3:C3"/>
  </mergeCells>
  <conditionalFormatting sqref="E21">
    <cfRule type="cellIs" dxfId="21" priority="1" operator="equal">
      <formula>"no"</formula>
    </cfRule>
    <cfRule type="cellIs" dxfId="20" priority="2" operator="equal">
      <formula>"yes"</formula>
    </cfRule>
  </conditionalFormatting>
  <dataValidations count="6">
    <dataValidation type="whole" operator="equal" allowBlank="1" showInputMessage="1" showErrorMessage="1" sqref="I4:I18" xr:uid="{7ED7BBE8-47CE-4BD7-A822-BBDEED175678}">
      <formula1>5</formula1>
    </dataValidation>
    <dataValidation type="whole" operator="equal" allowBlank="1" showInputMessage="1" showErrorMessage="1" sqref="H4:H18" xr:uid="{E58DF0FA-F5FD-42C9-837C-E849ED620583}">
      <formula1>4</formula1>
    </dataValidation>
    <dataValidation type="whole" operator="equal" allowBlank="1" showInputMessage="1" showErrorMessage="1" sqref="G4:G18" xr:uid="{AB1266C4-2C3B-42B7-B510-AC3C11DD99BF}">
      <formula1>3</formula1>
    </dataValidation>
    <dataValidation type="whole" operator="equal" allowBlank="1" showInputMessage="1" showErrorMessage="1" sqref="E4:E18" xr:uid="{7689DCDD-5BE1-4E61-9A80-2323A14C230A}">
      <formula1>1</formula1>
    </dataValidation>
    <dataValidation type="whole" operator="equal" allowBlank="1" showInputMessage="1" showErrorMessage="1" sqref="F4:F18" xr:uid="{F564214D-C394-46A6-AB78-583F19099B4C}">
      <formula1>2</formula1>
    </dataValidation>
    <dataValidation type="whole" allowBlank="1" showInputMessage="1" showErrorMessage="1" sqref="D4:D18" xr:uid="{9C6B85E5-9CB0-4CAB-AAE1-EE41AA237576}">
      <formula1>0</formula1>
      <formula2>0</formula2>
    </dataValidation>
  </dataValidations>
  <hyperlinks>
    <hyperlink ref="B3" location="'Score Summary'!A1" display="Back to &quot;Score Summary&quot;" xr:uid="{E9A8CAAF-686D-45F2-BE55-75A0CB2C5840}"/>
  </hyperlinks>
  <pageMargins left="0.7" right="0.7" top="0.75" bottom="0.75" header="0.3" footer="0.3"/>
  <pageSetup scale="65" orientation="landscape" horizontalDpi="300" verticalDpi="300"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D7E2-8FF2-4246-BF0E-25E2021F03A7}">
  <sheetPr codeName="Sheet20">
    <tabColor rgb="FF00B050"/>
  </sheetPr>
  <dimension ref="A1"/>
  <sheetViews>
    <sheetView showGridLines="0" zoomScale="70" zoomScaleNormal="70" workbookViewId="0">
      <selection activeCell="P17" sqref="P17"/>
    </sheetView>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T4/HP8Q2hY4JTzkih7u08f0LrA4hbwF9puMrAtUmX/k8749VHizIo1JkHuahJTHHF8mFURzfT8WaEE/2C2dJKw==" saltValue="0fN9hEZ9etkYhfn4qLZ75g==" spinCount="100000" sheet="1" objects="1" scenarios="1"/>
  <hyperlinks>
    <hyperlink ref="A1" location="'Score Summary'!A1" display="Back to &quot;Score Summary&quot;" xr:uid="{A488659F-78D2-40C7-8554-52630C630C8D}"/>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95870-D3D1-41A5-ADAA-40E8BB424D4C}">
  <sheetPr codeName="Sheet21">
    <tabColor rgb="FF0070C0"/>
  </sheetPr>
  <dimension ref="A2:M113"/>
  <sheetViews>
    <sheetView showGridLines="0" zoomScale="112" zoomScaleNormal="112" workbookViewId="0">
      <pane xSplit="3" ySplit="3" topLeftCell="G100" activePane="bottomRight" state="frozen"/>
      <selection pane="topRight" activeCell="D1" sqref="D1"/>
      <selection pane="bottomLeft" activeCell="A4" sqref="A4"/>
      <selection pane="bottomRight" activeCell="G109" sqref="G109"/>
    </sheetView>
  </sheetViews>
  <sheetFormatPr defaultColWidth="9.1328125" defaultRowHeight="14.25" x14ac:dyDescent="0.45"/>
  <cols>
    <col min="1" max="1" width="3.6640625" style="20" customWidth="1"/>
    <col min="2" max="2" width="7.33203125" style="37" customWidth="1"/>
    <col min="3" max="3" width="70.6640625" customWidth="1"/>
    <col min="4" max="9" width="10.6640625" style="34" customWidth="1"/>
    <col min="10" max="10" width="10.6640625" style="34" hidden="1" customWidth="1"/>
    <col min="11" max="11" width="46.1328125" customWidth="1"/>
    <col min="12" max="12" width="45.6640625" customWidth="1"/>
    <col min="13" max="13" width="33.46484375" bestFit="1" customWidth="1"/>
  </cols>
  <sheetData>
    <row r="2" spans="2:13" ht="18" x14ac:dyDescent="0.45">
      <c r="B2" s="136">
        <v>9</v>
      </c>
      <c r="C2" s="136" t="s">
        <v>900</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x14ac:dyDescent="0.45">
      <c r="B4" s="103">
        <v>1</v>
      </c>
      <c r="C4" s="239" t="s">
        <v>305</v>
      </c>
      <c r="D4" s="243"/>
      <c r="E4" s="162"/>
      <c r="F4" s="162"/>
      <c r="G4" s="162"/>
      <c r="H4" s="162"/>
      <c r="I4" s="162"/>
      <c r="J4" s="162">
        <f>COUNTA(D4:I4)</f>
        <v>0</v>
      </c>
      <c r="K4" s="240"/>
      <c r="L4" s="108"/>
      <c r="M4" s="108"/>
    </row>
    <row r="5" spans="2:13" x14ac:dyDescent="0.45">
      <c r="B5" s="103">
        <v>1.1000000000000001</v>
      </c>
      <c r="C5" s="239" t="s">
        <v>306</v>
      </c>
      <c r="D5" s="244"/>
      <c r="E5" s="94"/>
      <c r="F5" s="94"/>
      <c r="G5" s="94"/>
      <c r="H5" s="94"/>
      <c r="I5" s="94"/>
      <c r="J5" s="162">
        <f t="shared" ref="J5:J68" si="0">COUNTA(D5:I5)</f>
        <v>0</v>
      </c>
      <c r="K5" s="240"/>
      <c r="L5" s="108"/>
      <c r="M5" s="108"/>
    </row>
    <row r="6" spans="2:13" ht="28.5" x14ac:dyDescent="0.45">
      <c r="B6" s="51" t="s">
        <v>694</v>
      </c>
      <c r="C6" s="80" t="s">
        <v>307</v>
      </c>
      <c r="D6" s="233"/>
      <c r="E6" s="31"/>
      <c r="F6" s="31"/>
      <c r="G6" s="31"/>
      <c r="H6" s="31"/>
      <c r="I6" s="31"/>
      <c r="J6" s="162">
        <f t="shared" si="0"/>
        <v>0</v>
      </c>
      <c r="K6" s="191"/>
      <c r="L6" s="41"/>
      <c r="M6" s="41"/>
    </row>
    <row r="7" spans="2:13" ht="28.5" x14ac:dyDescent="0.45">
      <c r="B7" s="51" t="s">
        <v>695</v>
      </c>
      <c r="C7" s="80" t="s">
        <v>308</v>
      </c>
      <c r="D7" s="233"/>
      <c r="E7" s="31"/>
      <c r="F7" s="31"/>
      <c r="G7" s="31"/>
      <c r="H7" s="31"/>
      <c r="I7" s="31"/>
      <c r="J7" s="162">
        <f t="shared" si="0"/>
        <v>0</v>
      </c>
      <c r="K7" s="191"/>
      <c r="L7" s="41"/>
      <c r="M7" s="41"/>
    </row>
    <row r="8" spans="2:13" ht="28.5" x14ac:dyDescent="0.45">
      <c r="B8" s="51" t="s">
        <v>696</v>
      </c>
      <c r="C8" s="80" t="s">
        <v>309</v>
      </c>
      <c r="D8" s="233"/>
      <c r="E8" s="31"/>
      <c r="F8" s="31"/>
      <c r="G8" s="31"/>
      <c r="H8" s="31"/>
      <c r="I8" s="31"/>
      <c r="J8" s="162">
        <f t="shared" si="0"/>
        <v>0</v>
      </c>
      <c r="K8" s="191"/>
      <c r="L8" s="41"/>
      <c r="M8" s="41"/>
    </row>
    <row r="9" spans="2:13" ht="28.5" x14ac:dyDescent="0.45">
      <c r="B9" s="51" t="s">
        <v>697</v>
      </c>
      <c r="C9" s="80" t="s">
        <v>310</v>
      </c>
      <c r="D9" s="233"/>
      <c r="E9" s="31"/>
      <c r="F9" s="31"/>
      <c r="G9" s="31"/>
      <c r="H9" s="31"/>
      <c r="I9" s="31"/>
      <c r="J9" s="162">
        <f t="shared" si="0"/>
        <v>0</v>
      </c>
      <c r="K9" s="191"/>
      <c r="L9" s="41"/>
      <c r="M9" s="41"/>
    </row>
    <row r="10" spans="2:13" x14ac:dyDescent="0.45">
      <c r="B10" s="103">
        <v>1.2</v>
      </c>
      <c r="C10" s="239" t="s">
        <v>311</v>
      </c>
      <c r="D10" s="244"/>
      <c r="E10" s="94"/>
      <c r="F10" s="94"/>
      <c r="G10" s="94"/>
      <c r="H10" s="94"/>
      <c r="I10" s="94"/>
      <c r="J10" s="162">
        <f t="shared" si="0"/>
        <v>0</v>
      </c>
      <c r="K10" s="240"/>
      <c r="L10" s="108"/>
      <c r="M10" s="108"/>
    </row>
    <row r="11" spans="2:13" x14ac:dyDescent="0.45">
      <c r="B11" s="51" t="s">
        <v>698</v>
      </c>
      <c r="C11" s="80" t="s">
        <v>312</v>
      </c>
      <c r="D11" s="233"/>
      <c r="E11" s="31"/>
      <c r="F11" s="31"/>
      <c r="G11" s="31"/>
      <c r="H11" s="31"/>
      <c r="I11" s="31"/>
      <c r="J11" s="162">
        <f t="shared" si="0"/>
        <v>0</v>
      </c>
      <c r="K11" s="191"/>
      <c r="L11" s="41"/>
      <c r="M11" s="41"/>
    </row>
    <row r="12" spans="2:13" ht="28.5" x14ac:dyDescent="0.45">
      <c r="B12" s="51" t="s">
        <v>699</v>
      </c>
      <c r="C12" s="80" t="s">
        <v>313</v>
      </c>
      <c r="D12" s="233"/>
      <c r="E12" s="31"/>
      <c r="F12" s="31"/>
      <c r="G12" s="31"/>
      <c r="H12" s="31"/>
      <c r="I12" s="31"/>
      <c r="J12" s="162">
        <f t="shared" si="0"/>
        <v>0</v>
      </c>
      <c r="K12" s="191"/>
      <c r="L12" s="41"/>
      <c r="M12" s="41"/>
    </row>
    <row r="13" spans="2:13" ht="28.5" x14ac:dyDescent="0.45">
      <c r="B13" s="51" t="s">
        <v>700</v>
      </c>
      <c r="C13" s="80" t="s">
        <v>314</v>
      </c>
      <c r="D13" s="233"/>
      <c r="E13" s="31"/>
      <c r="F13" s="31"/>
      <c r="G13" s="31"/>
      <c r="H13" s="31"/>
      <c r="I13" s="31"/>
      <c r="J13" s="162">
        <f t="shared" si="0"/>
        <v>0</v>
      </c>
      <c r="K13" s="191"/>
      <c r="L13" s="41"/>
      <c r="M13" s="41"/>
    </row>
    <row r="14" spans="2:13" ht="42.75" x14ac:dyDescent="0.45">
      <c r="B14" s="51" t="s">
        <v>701</v>
      </c>
      <c r="C14" s="80" t="s">
        <v>315</v>
      </c>
      <c r="D14" s="233"/>
      <c r="E14" s="31"/>
      <c r="F14" s="31"/>
      <c r="G14" s="31"/>
      <c r="H14" s="31"/>
      <c r="I14" s="31"/>
      <c r="J14" s="162">
        <f t="shared" si="0"/>
        <v>0</v>
      </c>
      <c r="K14" s="191"/>
      <c r="L14" s="41"/>
      <c r="M14" s="41"/>
    </row>
    <row r="15" spans="2:13" ht="28.5" x14ac:dyDescent="0.45">
      <c r="B15" s="51" t="s">
        <v>702</v>
      </c>
      <c r="C15" s="80" t="s">
        <v>316</v>
      </c>
      <c r="D15" s="233"/>
      <c r="E15" s="31"/>
      <c r="F15" s="31"/>
      <c r="G15" s="31"/>
      <c r="H15" s="31"/>
      <c r="I15" s="31"/>
      <c r="J15" s="162">
        <f t="shared" si="0"/>
        <v>0</v>
      </c>
      <c r="K15" s="191"/>
      <c r="L15" s="41"/>
      <c r="M15" s="41"/>
    </row>
    <row r="16" spans="2:13" ht="28.5" x14ac:dyDescent="0.45">
      <c r="B16" s="51" t="s">
        <v>703</v>
      </c>
      <c r="C16" s="80" t="s">
        <v>317</v>
      </c>
      <c r="D16" s="233"/>
      <c r="E16" s="31"/>
      <c r="F16" s="31"/>
      <c r="G16" s="31"/>
      <c r="H16" s="31"/>
      <c r="I16" s="31"/>
      <c r="J16" s="162">
        <f t="shared" si="0"/>
        <v>0</v>
      </c>
      <c r="K16" s="191"/>
      <c r="L16" s="41"/>
      <c r="M16" s="41"/>
    </row>
    <row r="17" spans="1:13" x14ac:dyDescent="0.45">
      <c r="B17" s="103">
        <v>2</v>
      </c>
      <c r="C17" s="239" t="s">
        <v>318</v>
      </c>
      <c r="D17" s="244"/>
      <c r="E17" s="94"/>
      <c r="F17" s="94"/>
      <c r="G17" s="94"/>
      <c r="H17" s="94"/>
      <c r="I17" s="94"/>
      <c r="J17" s="162">
        <f t="shared" si="0"/>
        <v>0</v>
      </c>
      <c r="K17" s="240"/>
      <c r="L17" s="108"/>
      <c r="M17" s="108"/>
    </row>
    <row r="18" spans="1:13" ht="28.5" x14ac:dyDescent="0.45">
      <c r="B18" s="51">
        <v>2.1</v>
      </c>
      <c r="C18" s="80" t="s">
        <v>319</v>
      </c>
      <c r="D18" s="233"/>
      <c r="E18" s="31"/>
      <c r="F18" s="31"/>
      <c r="G18" s="31"/>
      <c r="H18" s="31"/>
      <c r="I18" s="31"/>
      <c r="J18" s="162">
        <f t="shared" si="0"/>
        <v>0</v>
      </c>
      <c r="K18" s="191"/>
      <c r="L18" s="41"/>
      <c r="M18" s="41"/>
    </row>
    <row r="19" spans="1:13" x14ac:dyDescent="0.45">
      <c r="B19" s="103">
        <v>3</v>
      </c>
      <c r="C19" s="239" t="s">
        <v>320</v>
      </c>
      <c r="D19" s="244"/>
      <c r="E19" s="94"/>
      <c r="F19" s="94"/>
      <c r="G19" s="94"/>
      <c r="H19" s="94"/>
      <c r="I19" s="94"/>
      <c r="J19" s="162">
        <f t="shared" si="0"/>
        <v>0</v>
      </c>
      <c r="K19" s="240"/>
      <c r="L19" s="108"/>
      <c r="M19" s="108"/>
    </row>
    <row r="20" spans="1:13" ht="28.5" x14ac:dyDescent="0.45">
      <c r="B20" s="51">
        <v>3.1</v>
      </c>
      <c r="C20" s="80" t="s">
        <v>321</v>
      </c>
      <c r="D20" s="233"/>
      <c r="E20" s="31"/>
      <c r="F20" s="31"/>
      <c r="G20" s="31"/>
      <c r="H20" s="31"/>
      <c r="I20" s="31"/>
      <c r="J20" s="162">
        <f t="shared" si="0"/>
        <v>0</v>
      </c>
      <c r="K20" s="191"/>
      <c r="L20" s="41"/>
      <c r="M20" s="41"/>
    </row>
    <row r="21" spans="1:13" x14ac:dyDescent="0.45">
      <c r="B21" s="51">
        <v>3.2</v>
      </c>
      <c r="C21" s="80" t="s">
        <v>322</v>
      </c>
      <c r="D21" s="233"/>
      <c r="E21" s="31"/>
      <c r="F21" s="31"/>
      <c r="G21" s="31"/>
      <c r="H21" s="31"/>
      <c r="I21" s="31"/>
      <c r="J21" s="162">
        <f t="shared" si="0"/>
        <v>0</v>
      </c>
      <c r="K21" s="191"/>
      <c r="L21" s="41"/>
      <c r="M21" s="41"/>
    </row>
    <row r="22" spans="1:13" x14ac:dyDescent="0.45">
      <c r="B22" s="51">
        <v>3.3</v>
      </c>
      <c r="C22" s="80" t="s">
        <v>323</v>
      </c>
      <c r="D22" s="233"/>
      <c r="E22" s="31"/>
      <c r="F22" s="31"/>
      <c r="G22" s="31"/>
      <c r="H22" s="31"/>
      <c r="I22" s="31"/>
      <c r="J22" s="162">
        <f t="shared" si="0"/>
        <v>0</v>
      </c>
      <c r="K22" s="191"/>
      <c r="L22" s="41"/>
      <c r="M22" s="41"/>
    </row>
    <row r="23" spans="1:13" ht="28.5" x14ac:dyDescent="0.45">
      <c r="B23" s="51">
        <v>3.4</v>
      </c>
      <c r="C23" s="80" t="s">
        <v>324</v>
      </c>
      <c r="D23" s="233"/>
      <c r="E23" s="31"/>
      <c r="F23" s="31"/>
      <c r="G23" s="31"/>
      <c r="H23" s="31"/>
      <c r="I23" s="31"/>
      <c r="J23" s="162">
        <f t="shared" si="0"/>
        <v>0</v>
      </c>
      <c r="K23" s="191"/>
      <c r="L23" s="41"/>
      <c r="M23" s="41"/>
    </row>
    <row r="24" spans="1:13" ht="28.5" x14ac:dyDescent="0.45">
      <c r="B24" s="51">
        <v>3.5</v>
      </c>
      <c r="C24" s="80" t="s">
        <v>325</v>
      </c>
      <c r="D24" s="233"/>
      <c r="E24" s="31"/>
      <c r="F24" s="31"/>
      <c r="G24" s="31"/>
      <c r="H24" s="31"/>
      <c r="I24" s="31"/>
      <c r="J24" s="162">
        <f t="shared" si="0"/>
        <v>0</v>
      </c>
      <c r="K24" s="191"/>
      <c r="L24" s="41"/>
      <c r="M24" s="41"/>
    </row>
    <row r="25" spans="1:13" ht="28.5" x14ac:dyDescent="0.45">
      <c r="B25" s="51">
        <v>3.6</v>
      </c>
      <c r="C25" s="80" t="s">
        <v>326</v>
      </c>
      <c r="D25" s="233"/>
      <c r="E25" s="31"/>
      <c r="F25" s="31"/>
      <c r="G25" s="31"/>
      <c r="H25" s="31"/>
      <c r="I25" s="31"/>
      <c r="J25" s="162">
        <f t="shared" si="0"/>
        <v>0</v>
      </c>
      <c r="K25" s="191"/>
      <c r="L25" s="41"/>
      <c r="M25" s="41"/>
    </row>
    <row r="26" spans="1:13" x14ac:dyDescent="0.45">
      <c r="B26" s="51">
        <v>3.7</v>
      </c>
      <c r="C26" s="80" t="s">
        <v>327</v>
      </c>
      <c r="D26" s="233"/>
      <c r="E26" s="31"/>
      <c r="F26" s="31"/>
      <c r="G26" s="31"/>
      <c r="H26" s="31"/>
      <c r="I26" s="31"/>
      <c r="J26" s="162">
        <f t="shared" si="0"/>
        <v>0</v>
      </c>
      <c r="K26" s="191"/>
      <c r="L26" s="41"/>
      <c r="M26" s="41"/>
    </row>
    <row r="27" spans="1:13" ht="28.5" x14ac:dyDescent="0.45">
      <c r="B27" s="51">
        <v>3.8</v>
      </c>
      <c r="C27" s="80" t="s">
        <v>328</v>
      </c>
      <c r="D27" s="233"/>
      <c r="E27" s="31"/>
      <c r="F27" s="31"/>
      <c r="G27" s="31"/>
      <c r="H27" s="31"/>
      <c r="I27" s="54"/>
      <c r="J27" s="162">
        <f t="shared" si="0"/>
        <v>0</v>
      </c>
      <c r="K27" s="225"/>
      <c r="L27" s="157"/>
      <c r="M27" s="157"/>
    </row>
    <row r="28" spans="1:13" ht="28.5" x14ac:dyDescent="0.45">
      <c r="B28" s="51">
        <v>3.9</v>
      </c>
      <c r="C28" s="80" t="s">
        <v>329</v>
      </c>
      <c r="D28" s="233"/>
      <c r="E28" s="31"/>
      <c r="F28" s="31"/>
      <c r="G28" s="31"/>
      <c r="H28" s="31"/>
      <c r="I28" s="54"/>
      <c r="J28" s="162">
        <f t="shared" si="0"/>
        <v>0</v>
      </c>
      <c r="K28" s="225"/>
      <c r="L28" s="157"/>
      <c r="M28" s="157"/>
    </row>
    <row r="29" spans="1:13" x14ac:dyDescent="0.45">
      <c r="B29" s="103">
        <v>4</v>
      </c>
      <c r="C29" s="239" t="s">
        <v>227</v>
      </c>
      <c r="D29" s="244"/>
      <c r="E29" s="94"/>
      <c r="F29" s="94"/>
      <c r="G29" s="94"/>
      <c r="H29" s="94"/>
      <c r="I29" s="162"/>
      <c r="J29" s="162">
        <f t="shared" si="0"/>
        <v>0</v>
      </c>
      <c r="K29" s="241"/>
      <c r="L29" s="164"/>
      <c r="M29" s="164"/>
    </row>
    <row r="30" spans="1:13" ht="28.5" x14ac:dyDescent="0.45">
      <c r="A30" s="21"/>
      <c r="B30" s="51">
        <v>4.0999999999999996</v>
      </c>
      <c r="C30" s="80" t="s">
        <v>330</v>
      </c>
      <c r="D30" s="233"/>
      <c r="E30" s="31"/>
      <c r="F30" s="31"/>
      <c r="G30" s="31"/>
      <c r="H30" s="31"/>
      <c r="I30" s="54"/>
      <c r="J30" s="162">
        <f t="shared" si="0"/>
        <v>0</v>
      </c>
      <c r="K30" s="225"/>
      <c r="L30" s="157"/>
      <c r="M30" s="157"/>
    </row>
    <row r="31" spans="1:13" ht="28.5" x14ac:dyDescent="0.45">
      <c r="B31" s="51">
        <v>4.2</v>
      </c>
      <c r="C31" s="113" t="s">
        <v>96</v>
      </c>
      <c r="D31" s="233"/>
      <c r="E31" s="31"/>
      <c r="F31" s="31"/>
      <c r="G31" s="31"/>
      <c r="H31" s="31"/>
      <c r="I31" s="54"/>
      <c r="J31" s="162">
        <f t="shared" si="0"/>
        <v>0</v>
      </c>
      <c r="K31" s="225"/>
      <c r="L31" s="157"/>
      <c r="M31" s="157"/>
    </row>
    <row r="32" spans="1:13" ht="57" x14ac:dyDescent="0.45">
      <c r="B32" s="51">
        <v>4.3</v>
      </c>
      <c r="C32" s="80" t="s">
        <v>331</v>
      </c>
      <c r="D32" s="233"/>
      <c r="E32" s="31"/>
      <c r="F32" s="31"/>
      <c r="G32" s="31"/>
      <c r="H32" s="31"/>
      <c r="I32" s="54"/>
      <c r="J32" s="162">
        <f t="shared" si="0"/>
        <v>0</v>
      </c>
      <c r="K32" s="225"/>
      <c r="L32" s="157"/>
      <c r="M32" s="157"/>
    </row>
    <row r="33" spans="2:13" x14ac:dyDescent="0.45">
      <c r="B33" s="103">
        <v>5</v>
      </c>
      <c r="C33" s="239" t="s">
        <v>444</v>
      </c>
      <c r="D33" s="244"/>
      <c r="E33" s="94"/>
      <c r="F33" s="94"/>
      <c r="G33" s="94"/>
      <c r="H33" s="94"/>
      <c r="I33" s="162"/>
      <c r="J33" s="162">
        <f t="shared" si="0"/>
        <v>0</v>
      </c>
      <c r="K33" s="242"/>
      <c r="L33" s="166"/>
      <c r="M33" s="166"/>
    </row>
    <row r="34" spans="2:13" ht="28.5" x14ac:dyDescent="0.45">
      <c r="B34" s="51">
        <v>5.0999999999999996</v>
      </c>
      <c r="C34" s="80" t="s">
        <v>792</v>
      </c>
      <c r="D34" s="233"/>
      <c r="E34" s="31"/>
      <c r="F34" s="31"/>
      <c r="G34" s="31"/>
      <c r="H34" s="31"/>
      <c r="I34" s="54"/>
      <c r="J34" s="162">
        <f t="shared" si="0"/>
        <v>0</v>
      </c>
      <c r="K34" s="225"/>
      <c r="L34" s="157"/>
      <c r="M34" s="157"/>
    </row>
    <row r="35" spans="2:13" ht="28.5" x14ac:dyDescent="0.45">
      <c r="B35" s="51">
        <v>5.2</v>
      </c>
      <c r="C35" s="80" t="s">
        <v>793</v>
      </c>
      <c r="D35" s="233"/>
      <c r="E35" s="31"/>
      <c r="F35" s="31"/>
      <c r="G35" s="31"/>
      <c r="H35" s="31"/>
      <c r="I35" s="54"/>
      <c r="J35" s="162">
        <f t="shared" si="0"/>
        <v>0</v>
      </c>
      <c r="K35" s="225"/>
      <c r="L35" s="157"/>
      <c r="M35" s="157"/>
    </row>
    <row r="36" spans="2:13" x14ac:dyDescent="0.45">
      <c r="B36" s="51">
        <v>5.3</v>
      </c>
      <c r="C36" s="80" t="s">
        <v>794</v>
      </c>
      <c r="D36" s="233"/>
      <c r="E36" s="31"/>
      <c r="F36" s="31"/>
      <c r="G36" s="31"/>
      <c r="H36" s="31"/>
      <c r="I36" s="54"/>
      <c r="J36" s="162">
        <f t="shared" si="0"/>
        <v>0</v>
      </c>
      <c r="K36" s="225"/>
      <c r="L36" s="157"/>
      <c r="M36" s="157"/>
    </row>
    <row r="37" spans="2:13" ht="28.5" x14ac:dyDescent="0.45">
      <c r="B37" s="51">
        <v>5.4</v>
      </c>
      <c r="C37" s="80" t="s">
        <v>795</v>
      </c>
      <c r="D37" s="233"/>
      <c r="E37" s="31"/>
      <c r="F37" s="31"/>
      <c r="G37" s="31"/>
      <c r="H37" s="31"/>
      <c r="I37" s="54"/>
      <c r="J37" s="162">
        <f t="shared" si="0"/>
        <v>0</v>
      </c>
      <c r="K37" s="225"/>
      <c r="L37" s="157"/>
      <c r="M37" s="157"/>
    </row>
    <row r="38" spans="2:13" ht="28.5" x14ac:dyDescent="0.45">
      <c r="B38" s="51">
        <v>5.5</v>
      </c>
      <c r="C38" s="80" t="s">
        <v>796</v>
      </c>
      <c r="D38" s="233"/>
      <c r="E38" s="31"/>
      <c r="F38" s="31"/>
      <c r="G38" s="31"/>
      <c r="H38" s="31"/>
      <c r="I38" s="54"/>
      <c r="J38" s="162">
        <f t="shared" si="0"/>
        <v>0</v>
      </c>
      <c r="K38" s="225"/>
      <c r="L38" s="157"/>
      <c r="M38" s="157"/>
    </row>
    <row r="39" spans="2:13" ht="28.5" x14ac:dyDescent="0.45">
      <c r="B39" s="51">
        <v>5.6</v>
      </c>
      <c r="C39" s="80" t="s">
        <v>797</v>
      </c>
      <c r="D39" s="233"/>
      <c r="E39" s="31"/>
      <c r="F39" s="31"/>
      <c r="G39" s="31"/>
      <c r="H39" s="31"/>
      <c r="I39" s="54"/>
      <c r="J39" s="162">
        <f t="shared" si="0"/>
        <v>0</v>
      </c>
      <c r="K39" s="225"/>
      <c r="L39" s="157"/>
      <c r="M39" s="157"/>
    </row>
    <row r="40" spans="2:13" x14ac:dyDescent="0.45">
      <c r="B40" s="51">
        <v>5.7</v>
      </c>
      <c r="C40" s="80" t="s">
        <v>798</v>
      </c>
      <c r="D40" s="233"/>
      <c r="E40" s="31"/>
      <c r="F40" s="31"/>
      <c r="G40" s="31"/>
      <c r="H40" s="31"/>
      <c r="I40" s="54"/>
      <c r="J40" s="162">
        <f t="shared" si="0"/>
        <v>0</v>
      </c>
      <c r="K40" s="225"/>
      <c r="L40" s="157"/>
      <c r="M40" s="157"/>
    </row>
    <row r="41" spans="2:13" ht="28.5" x14ac:dyDescent="0.45">
      <c r="B41" s="51">
        <v>6</v>
      </c>
      <c r="C41" s="80" t="s">
        <v>332</v>
      </c>
      <c r="D41" s="233"/>
      <c r="E41" s="31"/>
      <c r="F41" s="31"/>
      <c r="G41" s="31"/>
      <c r="H41" s="31"/>
      <c r="I41" s="54"/>
      <c r="J41" s="162">
        <f t="shared" si="0"/>
        <v>0</v>
      </c>
      <c r="K41" s="225"/>
      <c r="L41" s="157"/>
      <c r="M41" s="157"/>
    </row>
    <row r="42" spans="2:13" x14ac:dyDescent="0.45">
      <c r="B42" s="51">
        <v>7</v>
      </c>
      <c r="C42" s="80" t="s">
        <v>333</v>
      </c>
      <c r="D42" s="233"/>
      <c r="E42" s="31"/>
      <c r="F42" s="31"/>
      <c r="G42" s="31"/>
      <c r="H42" s="31"/>
      <c r="I42" s="54"/>
      <c r="J42" s="162">
        <f t="shared" si="0"/>
        <v>0</v>
      </c>
      <c r="K42" s="225"/>
      <c r="L42" s="157"/>
      <c r="M42" s="157"/>
    </row>
    <row r="43" spans="2:13" ht="28.5" x14ac:dyDescent="0.45">
      <c r="B43" s="51">
        <v>8</v>
      </c>
      <c r="C43" s="80" t="s">
        <v>334</v>
      </c>
      <c r="D43" s="233"/>
      <c r="E43" s="31"/>
      <c r="F43" s="31"/>
      <c r="G43" s="31"/>
      <c r="H43" s="31"/>
      <c r="I43" s="54"/>
      <c r="J43" s="162">
        <f t="shared" si="0"/>
        <v>0</v>
      </c>
      <c r="K43" s="225"/>
      <c r="L43" s="157"/>
      <c r="M43" s="157"/>
    </row>
    <row r="44" spans="2:13" ht="28.5" x14ac:dyDescent="0.45">
      <c r="B44" s="51">
        <v>9</v>
      </c>
      <c r="C44" s="80" t="s">
        <v>335</v>
      </c>
      <c r="D44" s="233"/>
      <c r="E44" s="31"/>
      <c r="F44" s="31"/>
      <c r="G44" s="31"/>
      <c r="H44" s="31"/>
      <c r="I44" s="54"/>
      <c r="J44" s="162">
        <f t="shared" si="0"/>
        <v>0</v>
      </c>
      <c r="K44" s="225"/>
      <c r="L44" s="157"/>
      <c r="M44" s="157"/>
    </row>
    <row r="45" spans="2:13" x14ac:dyDescent="0.45">
      <c r="B45" s="51">
        <v>10</v>
      </c>
      <c r="C45" s="80" t="s">
        <v>336</v>
      </c>
      <c r="D45" s="233"/>
      <c r="E45" s="31"/>
      <c r="F45" s="31"/>
      <c r="G45" s="31"/>
      <c r="H45" s="31"/>
      <c r="I45" s="54"/>
      <c r="J45" s="162">
        <f t="shared" si="0"/>
        <v>0</v>
      </c>
      <c r="K45" s="225"/>
      <c r="L45" s="157"/>
      <c r="M45" s="157"/>
    </row>
    <row r="46" spans="2:13" ht="28.5" x14ac:dyDescent="0.45">
      <c r="B46" s="51">
        <v>11</v>
      </c>
      <c r="C46" s="80" t="s">
        <v>337</v>
      </c>
      <c r="D46" s="233"/>
      <c r="E46" s="31"/>
      <c r="F46" s="31"/>
      <c r="G46" s="31"/>
      <c r="H46" s="31"/>
      <c r="I46" s="54"/>
      <c r="J46" s="162">
        <f t="shared" si="0"/>
        <v>0</v>
      </c>
      <c r="K46" s="225"/>
      <c r="L46" s="157"/>
      <c r="M46" s="157"/>
    </row>
    <row r="47" spans="2:13" ht="57" x14ac:dyDescent="0.45">
      <c r="B47" s="51">
        <v>12</v>
      </c>
      <c r="C47" s="80" t="s">
        <v>338</v>
      </c>
      <c r="D47" s="233"/>
      <c r="E47" s="31"/>
      <c r="F47" s="31"/>
      <c r="G47" s="31"/>
      <c r="H47" s="31"/>
      <c r="I47" s="54"/>
      <c r="J47" s="162">
        <f t="shared" si="0"/>
        <v>0</v>
      </c>
      <c r="K47" s="225"/>
      <c r="L47" s="157"/>
      <c r="M47" s="157"/>
    </row>
    <row r="48" spans="2:13" x14ac:dyDescent="0.45">
      <c r="B48" s="103">
        <v>13</v>
      </c>
      <c r="C48" s="239" t="s">
        <v>339</v>
      </c>
      <c r="D48" s="244"/>
      <c r="E48" s="94"/>
      <c r="F48" s="94"/>
      <c r="G48" s="94"/>
      <c r="H48" s="94"/>
      <c r="I48" s="162"/>
      <c r="J48" s="162">
        <f t="shared" si="0"/>
        <v>0</v>
      </c>
      <c r="K48" s="242"/>
      <c r="L48" s="166"/>
      <c r="M48" s="166"/>
    </row>
    <row r="49" spans="2:13" x14ac:dyDescent="0.45">
      <c r="B49" s="51">
        <v>13.1</v>
      </c>
      <c r="C49" s="80" t="s">
        <v>340</v>
      </c>
      <c r="D49" s="233"/>
      <c r="E49" s="31"/>
      <c r="F49" s="31"/>
      <c r="G49" s="31"/>
      <c r="H49" s="31"/>
      <c r="I49" s="54"/>
      <c r="J49" s="162">
        <f t="shared" si="0"/>
        <v>0</v>
      </c>
      <c r="K49" s="225"/>
      <c r="L49" s="157"/>
      <c r="M49" s="157"/>
    </row>
    <row r="50" spans="2:13" x14ac:dyDescent="0.45">
      <c r="B50" s="51">
        <v>13.2</v>
      </c>
      <c r="C50" s="80" t="s">
        <v>341</v>
      </c>
      <c r="D50" s="233"/>
      <c r="E50" s="31"/>
      <c r="F50" s="31"/>
      <c r="G50" s="31"/>
      <c r="H50" s="31"/>
      <c r="I50" s="54"/>
      <c r="J50" s="162">
        <f t="shared" si="0"/>
        <v>0</v>
      </c>
      <c r="K50" s="225"/>
      <c r="L50" s="157"/>
      <c r="M50" s="157"/>
    </row>
    <row r="51" spans="2:13" x14ac:dyDescent="0.45">
      <c r="B51" s="103">
        <v>14</v>
      </c>
      <c r="C51" s="239" t="s">
        <v>342</v>
      </c>
      <c r="D51" s="244"/>
      <c r="E51" s="94"/>
      <c r="F51" s="94"/>
      <c r="G51" s="94"/>
      <c r="H51" s="94"/>
      <c r="I51" s="162"/>
      <c r="J51" s="162">
        <f t="shared" si="0"/>
        <v>0</v>
      </c>
      <c r="K51" s="242"/>
      <c r="L51" s="166"/>
      <c r="M51" s="166"/>
    </row>
    <row r="52" spans="2:13" x14ac:dyDescent="0.45">
      <c r="B52" s="51">
        <v>14.1</v>
      </c>
      <c r="C52" s="80" t="s">
        <v>343</v>
      </c>
      <c r="D52" s="233"/>
      <c r="E52" s="31"/>
      <c r="F52" s="31"/>
      <c r="G52" s="31"/>
      <c r="H52" s="31"/>
      <c r="I52" s="54"/>
      <c r="J52" s="162">
        <f t="shared" si="0"/>
        <v>0</v>
      </c>
      <c r="K52" s="225"/>
      <c r="L52" s="157"/>
      <c r="M52" s="157"/>
    </row>
    <row r="53" spans="2:13" x14ac:dyDescent="0.45">
      <c r="B53" s="51">
        <v>14.2</v>
      </c>
      <c r="C53" s="80" t="s">
        <v>344</v>
      </c>
      <c r="D53" s="233"/>
      <c r="E53" s="31"/>
      <c r="F53" s="31"/>
      <c r="G53" s="31"/>
      <c r="H53" s="31"/>
      <c r="I53" s="54"/>
      <c r="J53" s="162">
        <f t="shared" si="0"/>
        <v>0</v>
      </c>
      <c r="K53" s="225"/>
      <c r="L53" s="157"/>
      <c r="M53" s="157"/>
    </row>
    <row r="54" spans="2:13" ht="42.75" x14ac:dyDescent="0.45">
      <c r="B54" s="51">
        <v>14.3</v>
      </c>
      <c r="C54" s="113" t="s">
        <v>790</v>
      </c>
      <c r="D54" s="236"/>
      <c r="E54" s="31"/>
      <c r="F54" s="31"/>
      <c r="G54" s="31"/>
      <c r="H54" s="31"/>
      <c r="I54" s="54"/>
      <c r="J54" s="162">
        <f t="shared" si="0"/>
        <v>0</v>
      </c>
      <c r="K54" s="225"/>
      <c r="L54" s="157"/>
      <c r="M54" s="157"/>
    </row>
    <row r="55" spans="2:13" ht="28.5" x14ac:dyDescent="0.45">
      <c r="B55" s="51">
        <v>14.4</v>
      </c>
      <c r="C55" s="80" t="s">
        <v>345</v>
      </c>
      <c r="D55" s="233"/>
      <c r="E55" s="31"/>
      <c r="F55" s="31"/>
      <c r="G55" s="31"/>
      <c r="H55" s="31"/>
      <c r="I55" s="54"/>
      <c r="J55" s="162">
        <f t="shared" si="0"/>
        <v>0</v>
      </c>
      <c r="K55" s="225"/>
      <c r="L55" s="157"/>
      <c r="M55" s="157"/>
    </row>
    <row r="56" spans="2:13" x14ac:dyDescent="0.45">
      <c r="B56" s="103">
        <v>15</v>
      </c>
      <c r="C56" s="239" t="s">
        <v>346</v>
      </c>
      <c r="D56" s="244"/>
      <c r="E56" s="94"/>
      <c r="F56" s="94"/>
      <c r="G56" s="94"/>
      <c r="H56" s="94"/>
      <c r="I56" s="162"/>
      <c r="J56" s="162">
        <f t="shared" si="0"/>
        <v>0</v>
      </c>
      <c r="K56" s="242"/>
      <c r="L56" s="166"/>
      <c r="M56" s="166"/>
    </row>
    <row r="57" spans="2:13" x14ac:dyDescent="0.45">
      <c r="B57" s="51">
        <v>15.1</v>
      </c>
      <c r="C57" s="80" t="s">
        <v>347</v>
      </c>
      <c r="D57" s="233"/>
      <c r="E57" s="31"/>
      <c r="F57" s="31"/>
      <c r="G57" s="31"/>
      <c r="H57" s="31"/>
      <c r="I57" s="54"/>
      <c r="J57" s="162">
        <f t="shared" si="0"/>
        <v>0</v>
      </c>
      <c r="K57" s="225"/>
      <c r="L57" s="157"/>
      <c r="M57" s="157"/>
    </row>
    <row r="58" spans="2:13" x14ac:dyDescent="0.45">
      <c r="B58" s="51">
        <v>15.2</v>
      </c>
      <c r="C58" s="80" t="s">
        <v>348</v>
      </c>
      <c r="D58" s="233"/>
      <c r="E58" s="31"/>
      <c r="F58" s="31"/>
      <c r="G58" s="31"/>
      <c r="H58" s="31"/>
      <c r="I58" s="54"/>
      <c r="J58" s="162">
        <f t="shared" si="0"/>
        <v>0</v>
      </c>
      <c r="K58" s="225"/>
      <c r="L58" s="157"/>
      <c r="M58" s="157"/>
    </row>
    <row r="59" spans="2:13" ht="28.5" x14ac:dyDescent="0.45">
      <c r="B59" s="51">
        <v>15.3</v>
      </c>
      <c r="C59" s="80" t="s">
        <v>349</v>
      </c>
      <c r="D59" s="233"/>
      <c r="E59" s="31"/>
      <c r="F59" s="31"/>
      <c r="G59" s="31"/>
      <c r="H59" s="31"/>
      <c r="I59" s="54"/>
      <c r="J59" s="162">
        <f t="shared" si="0"/>
        <v>0</v>
      </c>
      <c r="K59" s="225"/>
      <c r="L59" s="157"/>
      <c r="M59" s="157"/>
    </row>
    <row r="60" spans="2:13" x14ac:dyDescent="0.45">
      <c r="B60" s="103">
        <v>16</v>
      </c>
      <c r="C60" s="239" t="s">
        <v>350</v>
      </c>
      <c r="D60" s="244"/>
      <c r="E60" s="94"/>
      <c r="F60" s="94"/>
      <c r="G60" s="94"/>
      <c r="H60" s="94"/>
      <c r="I60" s="162"/>
      <c r="J60" s="162">
        <f t="shared" si="0"/>
        <v>0</v>
      </c>
      <c r="K60" s="242"/>
      <c r="L60" s="166"/>
      <c r="M60" s="166"/>
    </row>
    <row r="61" spans="2:13" ht="28.5" x14ac:dyDescent="0.45">
      <c r="B61" s="51">
        <v>16.100000000000001</v>
      </c>
      <c r="C61" s="80" t="s">
        <v>351</v>
      </c>
      <c r="D61" s="233"/>
      <c r="E61" s="31"/>
      <c r="F61" s="31"/>
      <c r="G61" s="31"/>
      <c r="H61" s="31"/>
      <c r="I61" s="54"/>
      <c r="J61" s="162">
        <f t="shared" si="0"/>
        <v>0</v>
      </c>
      <c r="K61" s="225"/>
      <c r="L61" s="157"/>
      <c r="M61" s="157"/>
    </row>
    <row r="62" spans="2:13" ht="99.75" x14ac:dyDescent="0.45">
      <c r="B62" s="51">
        <v>16.2</v>
      </c>
      <c r="C62" s="80" t="s">
        <v>352</v>
      </c>
      <c r="D62" s="233"/>
      <c r="E62" s="31"/>
      <c r="F62" s="31"/>
      <c r="G62" s="31"/>
      <c r="H62" s="31"/>
      <c r="I62" s="54"/>
      <c r="J62" s="162">
        <f t="shared" si="0"/>
        <v>0</v>
      </c>
      <c r="K62" s="225"/>
      <c r="L62" s="157"/>
      <c r="M62" s="157"/>
    </row>
    <row r="63" spans="2:13" x14ac:dyDescent="0.45">
      <c r="B63" s="103">
        <v>17</v>
      </c>
      <c r="C63" s="239" t="s">
        <v>353</v>
      </c>
      <c r="D63" s="244"/>
      <c r="E63" s="94"/>
      <c r="F63" s="94"/>
      <c r="G63" s="94"/>
      <c r="H63" s="94"/>
      <c r="I63" s="162"/>
      <c r="J63" s="162">
        <f t="shared" si="0"/>
        <v>0</v>
      </c>
      <c r="K63" s="242"/>
      <c r="L63" s="166"/>
      <c r="M63" s="166"/>
    </row>
    <row r="64" spans="2:13" ht="28.5" x14ac:dyDescent="0.45">
      <c r="B64" s="51">
        <v>17.100000000000001</v>
      </c>
      <c r="C64" s="80" t="s">
        <v>354</v>
      </c>
      <c r="D64" s="233"/>
      <c r="E64" s="31"/>
      <c r="F64" s="31"/>
      <c r="G64" s="31"/>
      <c r="H64" s="31"/>
      <c r="I64" s="54"/>
      <c r="J64" s="162">
        <f t="shared" si="0"/>
        <v>0</v>
      </c>
      <c r="K64" s="225"/>
      <c r="L64" s="157"/>
      <c r="M64" s="157"/>
    </row>
    <row r="65" spans="2:13" ht="28.5" x14ac:dyDescent="0.45">
      <c r="B65" s="51">
        <v>17.2</v>
      </c>
      <c r="C65" s="113" t="s">
        <v>355</v>
      </c>
      <c r="D65" s="236"/>
      <c r="E65" s="31"/>
      <c r="F65" s="31"/>
      <c r="G65" s="31"/>
      <c r="H65" s="31"/>
      <c r="I65" s="54"/>
      <c r="J65" s="162">
        <f t="shared" si="0"/>
        <v>0</v>
      </c>
      <c r="K65" s="225"/>
      <c r="L65" s="157"/>
      <c r="M65" s="157"/>
    </row>
    <row r="66" spans="2:13" ht="28.5" x14ac:dyDescent="0.45">
      <c r="B66" s="51">
        <v>17.3</v>
      </c>
      <c r="C66" s="80" t="s">
        <v>356</v>
      </c>
      <c r="D66" s="233"/>
      <c r="E66" s="31"/>
      <c r="F66" s="31"/>
      <c r="G66" s="31"/>
      <c r="H66" s="31"/>
      <c r="I66" s="54"/>
      <c r="J66" s="162">
        <f t="shared" si="0"/>
        <v>0</v>
      </c>
      <c r="K66" s="225"/>
      <c r="L66" s="157"/>
      <c r="M66" s="157"/>
    </row>
    <row r="67" spans="2:13" x14ac:dyDescent="0.45">
      <c r="B67" s="51">
        <v>17.399999999999999</v>
      </c>
      <c r="C67" s="80" t="s">
        <v>357</v>
      </c>
      <c r="D67" s="233"/>
      <c r="E67" s="31"/>
      <c r="F67" s="31"/>
      <c r="G67" s="31"/>
      <c r="H67" s="31"/>
      <c r="I67" s="54"/>
      <c r="J67" s="162">
        <f t="shared" si="0"/>
        <v>0</v>
      </c>
      <c r="K67" s="225"/>
      <c r="L67" s="157"/>
      <c r="M67" s="157"/>
    </row>
    <row r="68" spans="2:13" x14ac:dyDescent="0.45">
      <c r="B68" s="103">
        <v>18</v>
      </c>
      <c r="C68" s="239" t="s">
        <v>240</v>
      </c>
      <c r="D68" s="244"/>
      <c r="E68" s="94"/>
      <c r="F68" s="94"/>
      <c r="G68" s="94"/>
      <c r="H68" s="94"/>
      <c r="I68" s="162"/>
      <c r="J68" s="162">
        <f t="shared" si="0"/>
        <v>0</v>
      </c>
      <c r="K68" s="242"/>
      <c r="L68" s="166"/>
      <c r="M68" s="166"/>
    </row>
    <row r="69" spans="2:13" x14ac:dyDescent="0.45">
      <c r="B69" s="51">
        <v>18.100000000000001</v>
      </c>
      <c r="C69" s="80" t="s">
        <v>358</v>
      </c>
      <c r="D69" s="233"/>
      <c r="E69" s="31"/>
      <c r="F69" s="31"/>
      <c r="G69" s="31"/>
      <c r="H69" s="31"/>
      <c r="I69" s="54"/>
      <c r="J69" s="162">
        <f t="shared" ref="J69:J109" si="1">COUNTA(D69:I69)</f>
        <v>0</v>
      </c>
      <c r="K69" s="225"/>
      <c r="L69" s="157"/>
      <c r="M69" s="157"/>
    </row>
    <row r="70" spans="2:13" ht="28.5" x14ac:dyDescent="0.45">
      <c r="B70" s="51">
        <v>18.2</v>
      </c>
      <c r="C70" s="80" t="s">
        <v>359</v>
      </c>
      <c r="D70" s="233"/>
      <c r="E70" s="31"/>
      <c r="F70" s="31"/>
      <c r="G70" s="31"/>
      <c r="H70" s="31"/>
      <c r="I70" s="54"/>
      <c r="J70" s="162">
        <f t="shared" si="1"/>
        <v>0</v>
      </c>
      <c r="K70" s="225"/>
      <c r="L70" s="157"/>
      <c r="M70" s="157"/>
    </row>
    <row r="71" spans="2:13" x14ac:dyDescent="0.45">
      <c r="B71" s="51">
        <v>18.3</v>
      </c>
      <c r="C71" s="80" t="s">
        <v>791</v>
      </c>
      <c r="D71" s="233"/>
      <c r="E71" s="31"/>
      <c r="F71" s="31"/>
      <c r="G71" s="31"/>
      <c r="H71" s="31"/>
      <c r="I71" s="54"/>
      <c r="J71" s="162">
        <f t="shared" si="1"/>
        <v>0</v>
      </c>
      <c r="K71" s="225"/>
      <c r="L71" s="157"/>
      <c r="M71" s="157"/>
    </row>
    <row r="72" spans="2:13" ht="28.5" x14ac:dyDescent="0.45">
      <c r="B72" s="51">
        <v>18.399999999999999</v>
      </c>
      <c r="C72" s="80" t="s">
        <v>360</v>
      </c>
      <c r="D72" s="233"/>
      <c r="E72" s="31"/>
      <c r="F72" s="31"/>
      <c r="G72" s="31"/>
      <c r="H72" s="31"/>
      <c r="I72" s="54"/>
      <c r="J72" s="162">
        <f t="shared" si="1"/>
        <v>0</v>
      </c>
      <c r="K72" s="225"/>
      <c r="L72" s="157"/>
      <c r="M72" s="157"/>
    </row>
    <row r="73" spans="2:13" x14ac:dyDescent="0.45">
      <c r="B73" s="51">
        <v>18.5</v>
      </c>
      <c r="C73" s="80" t="s">
        <v>361</v>
      </c>
      <c r="D73" s="233"/>
      <c r="E73" s="31"/>
      <c r="F73" s="31"/>
      <c r="G73" s="31"/>
      <c r="H73" s="31"/>
      <c r="I73" s="54"/>
      <c r="J73" s="162">
        <f t="shared" si="1"/>
        <v>0</v>
      </c>
      <c r="K73" s="225"/>
      <c r="L73" s="157"/>
      <c r="M73" s="157"/>
    </row>
    <row r="74" spans="2:13" ht="42.75" x14ac:dyDescent="0.45">
      <c r="B74" s="51">
        <v>18.600000000000001</v>
      </c>
      <c r="C74" s="80" t="s">
        <v>467</v>
      </c>
      <c r="D74" s="233"/>
      <c r="E74" s="31"/>
      <c r="F74" s="31"/>
      <c r="G74" s="31"/>
      <c r="H74" s="31"/>
      <c r="I74" s="54"/>
      <c r="J74" s="162">
        <f t="shared" si="1"/>
        <v>0</v>
      </c>
      <c r="K74" s="226" t="s">
        <v>114</v>
      </c>
      <c r="L74" s="157"/>
      <c r="M74" s="157"/>
    </row>
    <row r="75" spans="2:13" ht="71.25" x14ac:dyDescent="0.45">
      <c r="B75" s="51">
        <v>18.7</v>
      </c>
      <c r="C75" s="80" t="s">
        <v>799</v>
      </c>
      <c r="D75" s="233"/>
      <c r="E75" s="31"/>
      <c r="F75" s="31"/>
      <c r="G75" s="31"/>
      <c r="H75" s="31"/>
      <c r="I75" s="54"/>
      <c r="J75" s="162">
        <f t="shared" si="1"/>
        <v>0</v>
      </c>
      <c r="K75" s="226" t="s">
        <v>114</v>
      </c>
      <c r="L75" s="157"/>
      <c r="M75" s="157"/>
    </row>
    <row r="76" spans="2:13" ht="28.5" x14ac:dyDescent="0.45">
      <c r="B76" s="51">
        <v>18.8</v>
      </c>
      <c r="C76" s="80" t="s">
        <v>362</v>
      </c>
      <c r="D76" s="233"/>
      <c r="E76" s="31"/>
      <c r="F76" s="31"/>
      <c r="G76" s="31"/>
      <c r="H76" s="31"/>
      <c r="I76" s="54"/>
      <c r="J76" s="162">
        <f t="shared" si="1"/>
        <v>0</v>
      </c>
      <c r="K76" s="225"/>
      <c r="L76" s="157"/>
      <c r="M76" s="157"/>
    </row>
    <row r="77" spans="2:13" ht="28.5" x14ac:dyDescent="0.45">
      <c r="B77" s="51">
        <v>18.899999999999999</v>
      </c>
      <c r="C77" s="80" t="s">
        <v>363</v>
      </c>
      <c r="D77" s="233"/>
      <c r="E77" s="31"/>
      <c r="F77" s="31"/>
      <c r="G77" s="31"/>
      <c r="H77" s="31"/>
      <c r="I77" s="54"/>
      <c r="J77" s="162">
        <f t="shared" si="1"/>
        <v>0</v>
      </c>
      <c r="K77" s="225"/>
      <c r="L77" s="157"/>
      <c r="M77" s="157"/>
    </row>
    <row r="78" spans="2:13" ht="57" x14ac:dyDescent="0.45">
      <c r="B78" s="51">
        <v>19</v>
      </c>
      <c r="C78" s="80" t="s">
        <v>364</v>
      </c>
      <c r="D78" s="233"/>
      <c r="E78" s="31"/>
      <c r="F78" s="31"/>
      <c r="G78" s="31"/>
      <c r="H78" s="31"/>
      <c r="I78" s="54"/>
      <c r="J78" s="162">
        <f t="shared" si="1"/>
        <v>0</v>
      </c>
      <c r="K78" s="225"/>
      <c r="L78" s="157"/>
      <c r="M78" s="157"/>
    </row>
    <row r="79" spans="2:13" ht="28.5" x14ac:dyDescent="0.45">
      <c r="B79" s="51">
        <v>19.100000000000001</v>
      </c>
      <c r="C79" s="80" t="s">
        <v>365</v>
      </c>
      <c r="D79" s="233"/>
      <c r="E79" s="31"/>
      <c r="F79" s="31"/>
      <c r="G79" s="31"/>
      <c r="H79" s="31"/>
      <c r="I79" s="54"/>
      <c r="J79" s="162">
        <f t="shared" si="1"/>
        <v>0</v>
      </c>
      <c r="K79" s="225"/>
      <c r="L79" s="157"/>
      <c r="M79" s="157"/>
    </row>
    <row r="80" spans="2:13" ht="28.5" x14ac:dyDescent="0.45">
      <c r="B80" s="51">
        <v>19.2</v>
      </c>
      <c r="C80" s="113" t="s">
        <v>366</v>
      </c>
      <c r="D80" s="236"/>
      <c r="E80" s="31"/>
      <c r="F80" s="31"/>
      <c r="G80" s="31"/>
      <c r="H80" s="31"/>
      <c r="I80" s="54"/>
      <c r="J80" s="162">
        <f t="shared" si="1"/>
        <v>0</v>
      </c>
      <c r="K80" s="225"/>
      <c r="L80" s="157"/>
      <c r="M80" s="157"/>
    </row>
    <row r="81" spans="2:13" x14ac:dyDescent="0.45">
      <c r="B81" s="103">
        <v>20</v>
      </c>
      <c r="C81" s="239" t="s">
        <v>367</v>
      </c>
      <c r="D81" s="244"/>
      <c r="E81" s="94"/>
      <c r="F81" s="94"/>
      <c r="G81" s="94"/>
      <c r="H81" s="94"/>
      <c r="I81" s="162"/>
      <c r="J81" s="162">
        <f t="shared" si="1"/>
        <v>0</v>
      </c>
      <c r="K81" s="242"/>
      <c r="L81" s="166"/>
      <c r="M81" s="166"/>
    </row>
    <row r="82" spans="2:13" x14ac:dyDescent="0.45">
      <c r="B82" s="103">
        <v>20.100000000000001</v>
      </c>
      <c r="C82" s="239" t="s">
        <v>368</v>
      </c>
      <c r="D82" s="244"/>
      <c r="E82" s="94"/>
      <c r="F82" s="94"/>
      <c r="G82" s="94"/>
      <c r="H82" s="94"/>
      <c r="I82" s="162"/>
      <c r="J82" s="162">
        <f t="shared" si="1"/>
        <v>0</v>
      </c>
      <c r="K82" s="242"/>
      <c r="L82" s="166"/>
      <c r="M82" s="166"/>
    </row>
    <row r="83" spans="2:13" ht="28.5" x14ac:dyDescent="0.45">
      <c r="B83" s="51" t="s">
        <v>704</v>
      </c>
      <c r="C83" s="80" t="s">
        <v>369</v>
      </c>
      <c r="D83" s="233"/>
      <c r="E83" s="31"/>
      <c r="F83" s="31"/>
      <c r="G83" s="31"/>
      <c r="H83" s="31"/>
      <c r="I83" s="54"/>
      <c r="J83" s="162">
        <f t="shared" si="1"/>
        <v>0</v>
      </c>
      <c r="K83" s="225"/>
      <c r="L83" s="157"/>
      <c r="M83" s="157"/>
    </row>
    <row r="84" spans="2:13" ht="28.5" x14ac:dyDescent="0.45">
      <c r="B84" s="51" t="s">
        <v>705</v>
      </c>
      <c r="C84" s="80" t="s">
        <v>370</v>
      </c>
      <c r="D84" s="233"/>
      <c r="E84" s="31"/>
      <c r="F84" s="31"/>
      <c r="G84" s="31"/>
      <c r="H84" s="31"/>
      <c r="I84" s="54"/>
      <c r="J84" s="162">
        <f t="shared" si="1"/>
        <v>0</v>
      </c>
      <c r="K84" s="225"/>
      <c r="L84" s="157"/>
      <c r="M84" s="157"/>
    </row>
    <row r="85" spans="2:13" x14ac:dyDescent="0.45">
      <c r="B85" s="51" t="s">
        <v>706</v>
      </c>
      <c r="C85" s="113" t="s">
        <v>371</v>
      </c>
      <c r="D85" s="236"/>
      <c r="E85" s="31"/>
      <c r="F85" s="31"/>
      <c r="G85" s="31"/>
      <c r="H85" s="31"/>
      <c r="I85" s="54"/>
      <c r="J85" s="162">
        <f t="shared" si="1"/>
        <v>0</v>
      </c>
      <c r="K85" s="225"/>
      <c r="L85" s="157"/>
      <c r="M85" s="157"/>
    </row>
    <row r="86" spans="2:13" x14ac:dyDescent="0.45">
      <c r="B86" s="51" t="s">
        <v>707</v>
      </c>
      <c r="C86" s="80" t="s">
        <v>372</v>
      </c>
      <c r="D86" s="233"/>
      <c r="E86" s="31"/>
      <c r="F86" s="31"/>
      <c r="G86" s="31"/>
      <c r="H86" s="31"/>
      <c r="I86" s="54"/>
      <c r="J86" s="162">
        <f t="shared" si="1"/>
        <v>0</v>
      </c>
      <c r="K86" s="225"/>
      <c r="L86" s="157"/>
      <c r="M86" s="157"/>
    </row>
    <row r="87" spans="2:13" ht="28.5" x14ac:dyDescent="0.45">
      <c r="B87" s="51" t="s">
        <v>708</v>
      </c>
      <c r="C87" s="113" t="s">
        <v>373</v>
      </c>
      <c r="D87" s="236"/>
      <c r="E87" s="31"/>
      <c r="F87" s="31"/>
      <c r="G87" s="31"/>
      <c r="H87" s="31"/>
      <c r="I87" s="54"/>
      <c r="J87" s="162">
        <f t="shared" si="1"/>
        <v>0</v>
      </c>
      <c r="K87" s="225"/>
      <c r="L87" s="157"/>
      <c r="M87" s="157"/>
    </row>
    <row r="88" spans="2:13" ht="28.5" x14ac:dyDescent="0.45">
      <c r="B88" s="51" t="s">
        <v>709</v>
      </c>
      <c r="C88" s="80" t="s">
        <v>375</v>
      </c>
      <c r="D88" s="233"/>
      <c r="E88" s="31"/>
      <c r="F88" s="31"/>
      <c r="G88" s="31"/>
      <c r="H88" s="31"/>
      <c r="I88" s="54"/>
      <c r="J88" s="162">
        <f t="shared" si="1"/>
        <v>0</v>
      </c>
      <c r="K88" s="225"/>
      <c r="L88" s="157"/>
      <c r="M88" s="157"/>
    </row>
    <row r="89" spans="2:13" x14ac:dyDescent="0.45">
      <c r="B89" s="51" t="s">
        <v>710</v>
      </c>
      <c r="C89" s="80" t="s">
        <v>374</v>
      </c>
      <c r="D89" s="233"/>
      <c r="E89" s="31"/>
      <c r="F89" s="31"/>
      <c r="G89" s="31"/>
      <c r="H89" s="31"/>
      <c r="I89" s="54"/>
      <c r="J89" s="162">
        <f t="shared" si="1"/>
        <v>0</v>
      </c>
      <c r="K89" s="225"/>
      <c r="L89" s="157"/>
      <c r="M89" s="157"/>
    </row>
    <row r="90" spans="2:13" x14ac:dyDescent="0.45">
      <c r="B90" s="51" t="s">
        <v>711</v>
      </c>
      <c r="C90" s="80" t="s">
        <v>376</v>
      </c>
      <c r="D90" s="233"/>
      <c r="E90" s="31"/>
      <c r="F90" s="31"/>
      <c r="G90" s="31"/>
      <c r="H90" s="31"/>
      <c r="I90" s="54"/>
      <c r="J90" s="162">
        <f t="shared" si="1"/>
        <v>0</v>
      </c>
      <c r="K90" s="225"/>
      <c r="L90" s="157"/>
      <c r="M90" s="157"/>
    </row>
    <row r="91" spans="2:13" ht="28.5" x14ac:dyDescent="0.45">
      <c r="B91" s="51" t="s">
        <v>712</v>
      </c>
      <c r="C91" s="113" t="s">
        <v>800</v>
      </c>
      <c r="D91" s="236"/>
      <c r="E91" s="31"/>
      <c r="F91" s="31"/>
      <c r="G91" s="31"/>
      <c r="H91" s="31"/>
      <c r="I91" s="54"/>
      <c r="J91" s="162">
        <f t="shared" si="1"/>
        <v>0</v>
      </c>
      <c r="K91" s="225"/>
      <c r="L91" s="157"/>
      <c r="M91" s="157"/>
    </row>
    <row r="92" spans="2:13" ht="42.75" x14ac:dyDescent="0.45">
      <c r="B92" s="51" t="s">
        <v>713</v>
      </c>
      <c r="C92" s="113" t="s">
        <v>801</v>
      </c>
      <c r="D92" s="236"/>
      <c r="E92" s="31"/>
      <c r="F92" s="31"/>
      <c r="G92" s="31"/>
      <c r="H92" s="31"/>
      <c r="I92" s="54"/>
      <c r="J92" s="162">
        <f t="shared" si="1"/>
        <v>0</v>
      </c>
      <c r="K92" s="225"/>
      <c r="L92" s="157"/>
      <c r="M92" s="157"/>
    </row>
    <row r="93" spans="2:13" x14ac:dyDescent="0.45">
      <c r="B93" s="103">
        <v>20.2</v>
      </c>
      <c r="C93" s="239" t="s">
        <v>143</v>
      </c>
      <c r="D93" s="244"/>
      <c r="E93" s="94"/>
      <c r="F93" s="94"/>
      <c r="G93" s="94"/>
      <c r="H93" s="94"/>
      <c r="I93" s="162"/>
      <c r="J93" s="162">
        <f t="shared" si="1"/>
        <v>0</v>
      </c>
      <c r="K93" s="242"/>
      <c r="L93" s="166"/>
      <c r="M93" s="166"/>
    </row>
    <row r="94" spans="2:13" ht="28.5" x14ac:dyDescent="0.45">
      <c r="B94" s="51" t="s">
        <v>714</v>
      </c>
      <c r="C94" s="113" t="s">
        <v>802</v>
      </c>
      <c r="D94" s="236"/>
      <c r="E94" s="31"/>
      <c r="F94" s="31"/>
      <c r="G94" s="31"/>
      <c r="H94" s="31"/>
      <c r="I94" s="54"/>
      <c r="J94" s="162">
        <f t="shared" si="1"/>
        <v>0</v>
      </c>
      <c r="K94" s="225"/>
      <c r="L94" s="157"/>
      <c r="M94" s="157"/>
    </row>
    <row r="95" spans="2:13" x14ac:dyDescent="0.45">
      <c r="B95" s="51" t="s">
        <v>715</v>
      </c>
      <c r="C95" s="113" t="s">
        <v>803</v>
      </c>
      <c r="D95" s="236"/>
      <c r="E95" s="31"/>
      <c r="F95" s="31"/>
      <c r="G95" s="31"/>
      <c r="H95" s="31"/>
      <c r="I95" s="54"/>
      <c r="J95" s="162">
        <f t="shared" si="1"/>
        <v>0</v>
      </c>
      <c r="K95" s="225"/>
      <c r="L95" s="157"/>
      <c r="M95" s="157"/>
    </row>
    <row r="96" spans="2:13" x14ac:dyDescent="0.45">
      <c r="B96" s="51" t="s">
        <v>716</v>
      </c>
      <c r="C96" s="113" t="s">
        <v>804</v>
      </c>
      <c r="D96" s="236"/>
      <c r="E96" s="31"/>
      <c r="F96" s="31"/>
      <c r="G96" s="31"/>
      <c r="H96" s="31"/>
      <c r="I96" s="54"/>
      <c r="J96" s="162">
        <f t="shared" si="1"/>
        <v>0</v>
      </c>
      <c r="K96" s="225"/>
      <c r="L96" s="157"/>
      <c r="M96" s="157"/>
    </row>
    <row r="97" spans="2:13" x14ac:dyDescent="0.45">
      <c r="B97" s="51" t="s">
        <v>717</v>
      </c>
      <c r="C97" s="113" t="s">
        <v>805</v>
      </c>
      <c r="D97" s="236"/>
      <c r="E97" s="31"/>
      <c r="F97" s="31"/>
      <c r="G97" s="31"/>
      <c r="H97" s="31"/>
      <c r="I97" s="54"/>
      <c r="J97" s="162">
        <f t="shared" si="1"/>
        <v>0</v>
      </c>
      <c r="K97" s="225"/>
      <c r="L97" s="157"/>
      <c r="M97" s="157"/>
    </row>
    <row r="98" spans="2:13" ht="28.5" x14ac:dyDescent="0.45">
      <c r="B98" s="51" t="s">
        <v>718</v>
      </c>
      <c r="C98" s="113" t="s">
        <v>806</v>
      </c>
      <c r="D98" s="236"/>
      <c r="E98" s="31"/>
      <c r="F98" s="31"/>
      <c r="G98" s="31"/>
      <c r="H98" s="31"/>
      <c r="I98" s="54"/>
      <c r="J98" s="162">
        <f t="shared" si="1"/>
        <v>0</v>
      </c>
      <c r="K98" s="225"/>
      <c r="L98" s="157"/>
      <c r="M98" s="157"/>
    </row>
    <row r="99" spans="2:13" ht="28.5" x14ac:dyDescent="0.45">
      <c r="B99" s="51" t="s">
        <v>719</v>
      </c>
      <c r="C99" s="113" t="s">
        <v>807</v>
      </c>
      <c r="D99" s="236"/>
      <c r="E99" s="31"/>
      <c r="F99" s="31"/>
      <c r="G99" s="31"/>
      <c r="H99" s="31"/>
      <c r="I99" s="54"/>
      <c r="J99" s="162">
        <f t="shared" si="1"/>
        <v>0</v>
      </c>
      <c r="K99" s="225"/>
      <c r="L99" s="157"/>
      <c r="M99" s="157"/>
    </row>
    <row r="100" spans="2:13" x14ac:dyDescent="0.45">
      <c r="B100" s="103">
        <v>21</v>
      </c>
      <c r="C100" s="239" t="s">
        <v>377</v>
      </c>
      <c r="D100" s="244"/>
      <c r="E100" s="94"/>
      <c r="F100" s="94"/>
      <c r="G100" s="94"/>
      <c r="H100" s="94"/>
      <c r="I100" s="162"/>
      <c r="J100" s="162">
        <f t="shared" si="1"/>
        <v>0</v>
      </c>
      <c r="K100" s="242"/>
      <c r="L100" s="166"/>
      <c r="M100" s="166"/>
    </row>
    <row r="101" spans="2:13" x14ac:dyDescent="0.45">
      <c r="B101" s="103">
        <v>21.1</v>
      </c>
      <c r="C101" s="239" t="s">
        <v>378</v>
      </c>
      <c r="D101" s="244"/>
      <c r="E101" s="94"/>
      <c r="F101" s="94"/>
      <c r="G101" s="94"/>
      <c r="H101" s="94"/>
      <c r="I101" s="162"/>
      <c r="J101" s="162">
        <f t="shared" si="1"/>
        <v>0</v>
      </c>
      <c r="K101" s="242"/>
      <c r="L101" s="166"/>
      <c r="M101" s="166"/>
    </row>
    <row r="102" spans="2:13" x14ac:dyDescent="0.45">
      <c r="B102" s="51" t="s">
        <v>720</v>
      </c>
      <c r="C102" s="80" t="s">
        <v>808</v>
      </c>
      <c r="D102" s="233"/>
      <c r="E102" s="31"/>
      <c r="F102" s="31"/>
      <c r="G102" s="31"/>
      <c r="H102" s="31"/>
      <c r="I102" s="54"/>
      <c r="J102" s="162">
        <f t="shared" si="1"/>
        <v>0</v>
      </c>
      <c r="K102" s="225"/>
      <c r="L102" s="157"/>
      <c r="M102" s="157"/>
    </row>
    <row r="103" spans="2:13" x14ac:dyDescent="0.45">
      <c r="B103" s="51" t="s">
        <v>721</v>
      </c>
      <c r="C103" s="80" t="s">
        <v>809</v>
      </c>
      <c r="D103" s="233"/>
      <c r="E103" s="31"/>
      <c r="F103" s="31"/>
      <c r="G103" s="31"/>
      <c r="H103" s="31"/>
      <c r="I103" s="54"/>
      <c r="J103" s="162">
        <f t="shared" si="1"/>
        <v>0</v>
      </c>
      <c r="K103" s="225"/>
      <c r="L103" s="157"/>
      <c r="M103" s="157"/>
    </row>
    <row r="104" spans="2:13" x14ac:dyDescent="0.45">
      <c r="B104" s="51" t="s">
        <v>722</v>
      </c>
      <c r="C104" s="80" t="s">
        <v>810</v>
      </c>
      <c r="D104" s="233"/>
      <c r="E104" s="31"/>
      <c r="F104" s="31"/>
      <c r="G104" s="31"/>
      <c r="H104" s="31"/>
      <c r="I104" s="54"/>
      <c r="J104" s="162">
        <f t="shared" si="1"/>
        <v>0</v>
      </c>
      <c r="K104" s="225"/>
      <c r="L104" s="157"/>
      <c r="M104" s="157"/>
    </row>
    <row r="105" spans="2:13" x14ac:dyDescent="0.45">
      <c r="B105" s="51" t="s">
        <v>723</v>
      </c>
      <c r="C105" s="80" t="s">
        <v>811</v>
      </c>
      <c r="D105" s="233"/>
      <c r="E105" s="31"/>
      <c r="F105" s="31"/>
      <c r="G105" s="31"/>
      <c r="H105" s="31"/>
      <c r="I105" s="54"/>
      <c r="J105" s="162">
        <f t="shared" si="1"/>
        <v>0</v>
      </c>
      <c r="K105" s="225"/>
      <c r="L105" s="157"/>
      <c r="M105" s="157"/>
    </row>
    <row r="106" spans="2:13" x14ac:dyDescent="0.45">
      <c r="B106" s="103">
        <v>21.2</v>
      </c>
      <c r="C106" s="239" t="s">
        <v>379</v>
      </c>
      <c r="D106" s="244"/>
      <c r="E106" s="94"/>
      <c r="F106" s="94"/>
      <c r="G106" s="94"/>
      <c r="H106" s="94"/>
      <c r="I106" s="162"/>
      <c r="J106" s="162">
        <f t="shared" si="1"/>
        <v>0</v>
      </c>
      <c r="K106" s="242"/>
      <c r="L106" s="166"/>
      <c r="M106" s="166"/>
    </row>
    <row r="107" spans="2:13" x14ac:dyDescent="0.45">
      <c r="B107" s="51" t="s">
        <v>724</v>
      </c>
      <c r="C107" s="80" t="s">
        <v>380</v>
      </c>
      <c r="D107" s="233"/>
      <c r="E107" s="31"/>
      <c r="F107" s="31"/>
      <c r="G107" s="31"/>
      <c r="H107" s="31"/>
      <c r="I107" s="54"/>
      <c r="J107" s="162">
        <f t="shared" si="1"/>
        <v>0</v>
      </c>
      <c r="K107" s="225"/>
      <c r="L107" s="157"/>
      <c r="M107" s="157"/>
    </row>
    <row r="108" spans="2:13" x14ac:dyDescent="0.45">
      <c r="B108" s="51" t="s">
        <v>725</v>
      </c>
      <c r="C108" s="80" t="s">
        <v>381</v>
      </c>
      <c r="D108" s="233"/>
      <c r="E108" s="31"/>
      <c r="F108" s="31"/>
      <c r="G108" s="31"/>
      <c r="H108" s="31"/>
      <c r="I108" s="54"/>
      <c r="J108" s="162">
        <f t="shared" si="1"/>
        <v>0</v>
      </c>
      <c r="K108" s="225"/>
      <c r="L108" s="157"/>
      <c r="M108" s="157"/>
    </row>
    <row r="109" spans="2:13" ht="28.5" x14ac:dyDescent="0.45">
      <c r="B109" s="51" t="s">
        <v>726</v>
      </c>
      <c r="C109" s="80" t="s">
        <v>382</v>
      </c>
      <c r="D109" s="233"/>
      <c r="E109" s="31"/>
      <c r="F109" s="31"/>
      <c r="G109" s="31"/>
      <c r="H109" s="31"/>
      <c r="I109" s="54"/>
      <c r="J109" s="162">
        <f t="shared" si="1"/>
        <v>0</v>
      </c>
      <c r="K109" s="225"/>
      <c r="L109" s="157"/>
      <c r="M109" s="157"/>
    </row>
    <row r="110" spans="2:13" x14ac:dyDescent="0.45">
      <c r="B110" s="87"/>
      <c r="C110" s="25" t="s">
        <v>489</v>
      </c>
      <c r="D110" s="245">
        <f>COUNTA(D4:D109)</f>
        <v>0</v>
      </c>
      <c r="E110" s="29">
        <f t="shared" ref="E110:I110" si="2">SUM(E4:E109)</f>
        <v>0</v>
      </c>
      <c r="F110" s="29">
        <f t="shared" si="2"/>
        <v>0</v>
      </c>
      <c r="G110" s="29">
        <f t="shared" si="2"/>
        <v>0</v>
      </c>
      <c r="H110" s="29"/>
      <c r="I110" s="29">
        <f t="shared" si="2"/>
        <v>0</v>
      </c>
      <c r="J110" s="29">
        <f>SUM(J4:J109)-D110</f>
        <v>0</v>
      </c>
    </row>
    <row r="111" spans="2:13" x14ac:dyDescent="0.45">
      <c r="B111" s="35"/>
      <c r="C111" s="36"/>
      <c r="D111" s="180"/>
      <c r="E111" s="37"/>
      <c r="F111" s="102"/>
      <c r="G111" s="102"/>
      <c r="H111" s="102"/>
      <c r="I111" s="102"/>
      <c r="J111" s="102">
        <f>SUM(J4:J109)</f>
        <v>0</v>
      </c>
    </row>
    <row r="112" spans="2:13" x14ac:dyDescent="0.45">
      <c r="B112" s="34"/>
      <c r="C112" s="25" t="s">
        <v>13</v>
      </c>
      <c r="D112" s="179"/>
      <c r="E112" s="44" t="str">
        <f>IF(J111=87,"YES","No")</f>
        <v>No</v>
      </c>
    </row>
    <row r="113" spans="2:5" x14ac:dyDescent="0.45">
      <c r="B113" s="34"/>
      <c r="C113" s="25" t="s">
        <v>383</v>
      </c>
      <c r="D113" s="179"/>
      <c r="E113" s="28">
        <f>SUM(E110:I110)</f>
        <v>0</v>
      </c>
    </row>
  </sheetData>
  <sheetProtection algorithmName="SHA-512" hashValue="OYdEE/vw+mop44/u/ceens/+21qSJMfBQkv79aBV9KwmaL+VV1kvPJYQaQonCHTGA92jGnlEZQVMiJ6JzhIeqQ==" saltValue="ZX+5UG4CybWlnXfPzCyFUw==" spinCount="100000" sheet="1" objects="1" scenarios="1"/>
  <mergeCells count="1">
    <mergeCell ref="B3:C3"/>
  </mergeCells>
  <phoneticPr fontId="22" type="noConversion"/>
  <conditionalFormatting sqref="E112">
    <cfRule type="cellIs" dxfId="19" priority="1" operator="equal">
      <formula>"no"</formula>
    </cfRule>
    <cfRule type="cellIs" dxfId="18" priority="2" operator="equal">
      <formula>"yes"</formula>
    </cfRule>
  </conditionalFormatting>
  <dataValidations count="7">
    <dataValidation type="whole" operator="equal" allowBlank="1" showInputMessage="1" showErrorMessage="1" sqref="E4:E109" xr:uid="{6634BCFF-EB20-4760-8836-DA8ABDD70FB9}">
      <formula1>1</formula1>
    </dataValidation>
    <dataValidation type="whole" operator="notEqual" allowBlank="1" showInputMessage="1" showErrorMessage="1" sqref="F4:F5 F10 F17 F19 F29 F33 F36 F48 F51 F56 F60 F63 F68 F81:F82 F93 F100:F101 F106" xr:uid="{354E94A2-4E86-41ED-BA0C-3A7D411E93CF}">
      <formula1>2</formula1>
    </dataValidation>
    <dataValidation type="whole" operator="equal" allowBlank="1" showInputMessage="1" showErrorMessage="1" sqref="G4:G109" xr:uid="{EA90A153-B9EC-462D-8A37-656AEB809EC8}">
      <formula1>3</formula1>
    </dataValidation>
    <dataValidation type="whole" operator="equal" allowBlank="1" showInputMessage="1" showErrorMessage="1" sqref="H4:H109" xr:uid="{D1A40D43-9756-4C3D-AFF7-E71F4F3D663C}">
      <formula1>4</formula1>
    </dataValidation>
    <dataValidation type="whole" operator="equal" allowBlank="1" showInputMessage="1" showErrorMessage="1" sqref="I4:I109" xr:uid="{96F6B99B-F3A4-47F4-8BC8-0A00C3657A4F}">
      <formula1>5</formula1>
    </dataValidation>
    <dataValidation type="whole" operator="equal" allowBlank="1" showInputMessage="1" showErrorMessage="1" sqref="F6:F9 F11:F16 F18 F20:F28 F30:F32 F34:F35 F37:F47 F49:F50 F52:F55 F57:F59 F61:F62 F64:F67 F69:F80 F83:F92 F94:F99 F102:F105 F107:F109" xr:uid="{B1DA36E4-CD1B-4E89-ACA3-8F739553BA9B}">
      <formula1>2</formula1>
    </dataValidation>
    <dataValidation type="whole" allowBlank="1" showInputMessage="1" showErrorMessage="1" sqref="D6:D109" xr:uid="{291EE689-C92C-4F2E-BE5A-3F106721B3AA}">
      <formula1>0</formula1>
      <formula2>0</formula2>
    </dataValidation>
  </dataValidations>
  <hyperlinks>
    <hyperlink ref="B3" location="'Score Summary'!A1" display="Back to &quot;Score Summary&quot;" xr:uid="{3FBF0168-A7EA-4D9C-973C-F1A713359ED0}"/>
  </hyperlinks>
  <pageMargins left="0.70866141732283472" right="0.70866141732283472" top="0.74803149606299213" bottom="0.74803149606299213" header="0.31496062992125984" footer="0.31496062992125984"/>
  <pageSetup scale="67" orientation="landscape" horizontalDpi="300" verticalDpi="300"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7BD5A-76CE-46F4-89EB-4F166A24CC2A}">
  <sheetPr codeName="Sheet22">
    <tabColor rgb="FF00B050"/>
  </sheetPr>
  <dimension ref="A1"/>
  <sheetViews>
    <sheetView showGridLines="0" zoomScale="70" zoomScaleNormal="70" workbookViewId="0"/>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mwe+PoxPNVL5TYr2uPuvDyRS0lQZ79+m4zy2xKrt50YMEml62CgiZ9ihdI5B5JAsDu2O92vEjrtYdClKgVZF/g==" saltValue="u9cBziNeaj5oCYEB4aoz2A==" spinCount="100000" sheet="1" objects="1" scenarios="1"/>
  <hyperlinks>
    <hyperlink ref="A1" location="'Score Summary'!A1" display="Back to &quot;Score Summary&quot;" xr:uid="{77F87C5C-91B9-4A4A-A5D2-853B601047F3}"/>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A1C81-CB4A-4578-AF0B-540860F7B8C6}">
  <sheetPr codeName="Sheet23">
    <tabColor rgb="FF0070C0"/>
  </sheetPr>
  <dimension ref="A2:M47"/>
  <sheetViews>
    <sheetView zoomScaleNormal="100" workbookViewId="0">
      <pane xSplit="3" ySplit="3" topLeftCell="D4" activePane="bottomRight" state="frozen"/>
      <selection pane="topRight" activeCell="D1" sqref="D1"/>
      <selection pane="bottomLeft" activeCell="A3" sqref="A3"/>
      <selection pane="bottomRight" activeCell="C2" sqref="C2"/>
    </sheetView>
  </sheetViews>
  <sheetFormatPr defaultColWidth="9.1328125" defaultRowHeight="14.25" x14ac:dyDescent="0.45"/>
  <cols>
    <col min="1" max="1" width="3.6640625" style="20" customWidth="1"/>
    <col min="2" max="2" width="7.33203125" style="34" customWidth="1"/>
    <col min="3" max="3" width="70.6640625" customWidth="1"/>
    <col min="4" max="9" width="10.6640625" style="34" customWidth="1"/>
    <col min="10" max="10" width="10.6640625" style="34" hidden="1" customWidth="1"/>
    <col min="11" max="11" width="46.1328125" customWidth="1"/>
    <col min="12" max="12" width="45.6640625" customWidth="1"/>
    <col min="13" max="13" width="32.46484375" bestFit="1" customWidth="1"/>
  </cols>
  <sheetData>
    <row r="2" spans="2:13" ht="18" x14ac:dyDescent="0.45">
      <c r="B2" s="136">
        <v>10</v>
      </c>
      <c r="C2" s="136" t="s">
        <v>901</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x14ac:dyDescent="0.45">
      <c r="B4" s="103">
        <v>1</v>
      </c>
      <c r="C4" s="239" t="s">
        <v>738</v>
      </c>
      <c r="D4" s="243"/>
      <c r="E4" s="162"/>
      <c r="F4" s="162"/>
      <c r="G4" s="162"/>
      <c r="H4" s="162"/>
      <c r="I4" s="162"/>
      <c r="J4" s="261">
        <f>COUNTA(D4:I4)</f>
        <v>0</v>
      </c>
      <c r="K4" s="167"/>
      <c r="L4" s="168"/>
      <c r="M4" s="168"/>
    </row>
    <row r="5" spans="2:13" ht="28.5" x14ac:dyDescent="0.45">
      <c r="B5" s="32">
        <v>1.1000000000000001</v>
      </c>
      <c r="C5" s="80" t="s">
        <v>666</v>
      </c>
      <c r="D5" s="233"/>
      <c r="E5" s="31"/>
      <c r="F5" s="31"/>
      <c r="G5" s="31"/>
      <c r="H5" s="31"/>
      <c r="I5" s="54"/>
      <c r="J5" s="261">
        <f t="shared" ref="J5:J43" si="0">COUNTA(D5:I5)</f>
        <v>0</v>
      </c>
      <c r="K5" s="169"/>
      <c r="L5" s="169"/>
      <c r="M5" s="169"/>
    </row>
    <row r="6" spans="2:13" x14ac:dyDescent="0.45">
      <c r="B6" s="32">
        <v>1.2</v>
      </c>
      <c r="C6" s="80" t="s">
        <v>667</v>
      </c>
      <c r="D6" s="233"/>
      <c r="E6" s="31"/>
      <c r="F6" s="31"/>
      <c r="G6" s="31"/>
      <c r="H6" s="31"/>
      <c r="I6" s="54"/>
      <c r="J6" s="261">
        <f t="shared" si="0"/>
        <v>0</v>
      </c>
      <c r="K6" s="169"/>
      <c r="L6" s="169"/>
      <c r="M6" s="169"/>
    </row>
    <row r="7" spans="2:13" ht="28.5" x14ac:dyDescent="0.45">
      <c r="B7" s="32">
        <v>1.3</v>
      </c>
      <c r="C7" s="80" t="s">
        <v>668</v>
      </c>
      <c r="D7" s="233"/>
      <c r="E7" s="31"/>
      <c r="F7" s="31"/>
      <c r="G7" s="31"/>
      <c r="H7" s="31"/>
      <c r="I7" s="54"/>
      <c r="J7" s="261">
        <f t="shared" si="0"/>
        <v>0</v>
      </c>
      <c r="K7" s="169"/>
      <c r="L7" s="169"/>
      <c r="M7" s="169"/>
    </row>
    <row r="8" spans="2:13" ht="42.75" x14ac:dyDescent="0.45">
      <c r="B8" s="32">
        <v>1.4</v>
      </c>
      <c r="C8" s="80" t="s">
        <v>812</v>
      </c>
      <c r="D8" s="233"/>
      <c r="E8" s="31"/>
      <c r="F8" s="31"/>
      <c r="G8" s="31"/>
      <c r="H8" s="31"/>
      <c r="I8" s="54"/>
      <c r="J8" s="261">
        <f t="shared" si="0"/>
        <v>0</v>
      </c>
      <c r="K8" s="169"/>
      <c r="L8" s="169"/>
      <c r="M8" s="169"/>
    </row>
    <row r="9" spans="2:13" ht="28.5" x14ac:dyDescent="0.45">
      <c r="B9" s="32">
        <v>1.5</v>
      </c>
      <c r="C9" s="80" t="s">
        <v>813</v>
      </c>
      <c r="D9" s="233"/>
      <c r="E9" s="31"/>
      <c r="F9" s="31"/>
      <c r="G9" s="31"/>
      <c r="H9" s="31"/>
      <c r="I9" s="54"/>
      <c r="J9" s="261">
        <f t="shared" si="0"/>
        <v>0</v>
      </c>
      <c r="K9" s="169"/>
      <c r="L9" s="169"/>
      <c r="M9" s="169"/>
    </row>
    <row r="10" spans="2:13" ht="42.75" x14ac:dyDescent="0.45">
      <c r="B10" s="32">
        <v>1.6</v>
      </c>
      <c r="C10" s="80" t="s">
        <v>669</v>
      </c>
      <c r="D10" s="233"/>
      <c r="E10" s="31"/>
      <c r="F10" s="31"/>
      <c r="G10" s="31"/>
      <c r="H10" s="31"/>
      <c r="I10" s="54"/>
      <c r="J10" s="261">
        <f t="shared" si="0"/>
        <v>0</v>
      </c>
      <c r="K10" s="169"/>
      <c r="L10" s="169"/>
      <c r="M10" s="169"/>
    </row>
    <row r="11" spans="2:13" ht="57" x14ac:dyDescent="0.45">
      <c r="B11" s="32">
        <v>1.7</v>
      </c>
      <c r="C11" s="80" t="s">
        <v>670</v>
      </c>
      <c r="D11" s="233"/>
      <c r="E11" s="31"/>
      <c r="F11" s="31"/>
      <c r="G11" s="31"/>
      <c r="H11" s="31"/>
      <c r="I11" s="54"/>
      <c r="J11" s="261">
        <f t="shared" si="0"/>
        <v>0</v>
      </c>
      <c r="K11" s="169"/>
      <c r="L11" s="169"/>
      <c r="M11" s="169"/>
    </row>
    <row r="12" spans="2:13" ht="28.5" x14ac:dyDescent="0.45">
      <c r="B12" s="32">
        <v>1.8</v>
      </c>
      <c r="C12" s="80" t="s">
        <v>671</v>
      </c>
      <c r="D12" s="233"/>
      <c r="E12" s="31"/>
      <c r="F12" s="31"/>
      <c r="G12" s="31"/>
      <c r="H12" s="31"/>
      <c r="I12" s="54"/>
      <c r="J12" s="261">
        <f t="shared" si="0"/>
        <v>0</v>
      </c>
      <c r="K12" s="169"/>
      <c r="L12" s="169"/>
      <c r="M12" s="169"/>
    </row>
    <row r="13" spans="2:13" ht="28.5" x14ac:dyDescent="0.45">
      <c r="B13" s="32">
        <v>1.9</v>
      </c>
      <c r="C13" s="80" t="s">
        <v>672</v>
      </c>
      <c r="D13" s="233"/>
      <c r="E13" s="31"/>
      <c r="F13" s="31"/>
      <c r="G13" s="31"/>
      <c r="H13" s="31"/>
      <c r="I13" s="54"/>
      <c r="J13" s="261">
        <f t="shared" si="0"/>
        <v>0</v>
      </c>
      <c r="K13" s="169"/>
      <c r="L13" s="169"/>
      <c r="M13" s="169"/>
    </row>
    <row r="14" spans="2:13" ht="28.5" x14ac:dyDescent="0.45">
      <c r="B14" s="104" t="s">
        <v>655</v>
      </c>
      <c r="C14" s="80" t="s">
        <v>673</v>
      </c>
      <c r="D14" s="233"/>
      <c r="E14" s="31"/>
      <c r="F14" s="31"/>
      <c r="G14" s="31"/>
      <c r="H14" s="31"/>
      <c r="I14" s="54"/>
      <c r="J14" s="261">
        <f t="shared" si="0"/>
        <v>0</v>
      </c>
      <c r="K14" s="169"/>
      <c r="L14" s="169"/>
      <c r="M14" s="169"/>
    </row>
    <row r="15" spans="2:13" x14ac:dyDescent="0.45">
      <c r="B15" s="103" t="s">
        <v>656</v>
      </c>
      <c r="C15" s="239" t="s">
        <v>674</v>
      </c>
      <c r="D15" s="244"/>
      <c r="E15" s="94"/>
      <c r="F15" s="94"/>
      <c r="G15" s="94"/>
      <c r="H15" s="94"/>
      <c r="I15" s="162"/>
      <c r="J15" s="261">
        <f t="shared" si="0"/>
        <v>0</v>
      </c>
      <c r="K15" s="167"/>
      <c r="L15" s="168"/>
      <c r="M15" s="168"/>
    </row>
    <row r="16" spans="2:13" x14ac:dyDescent="0.45">
      <c r="B16" s="32" t="s">
        <v>657</v>
      </c>
      <c r="C16" s="80" t="s">
        <v>814</v>
      </c>
      <c r="D16" s="233"/>
      <c r="E16" s="31"/>
      <c r="F16" s="31"/>
      <c r="G16" s="31"/>
      <c r="H16" s="31"/>
      <c r="I16" s="54"/>
      <c r="J16" s="261">
        <f t="shared" si="0"/>
        <v>0</v>
      </c>
      <c r="K16" s="169"/>
      <c r="L16" s="169"/>
      <c r="M16" s="169"/>
    </row>
    <row r="17" spans="1:13" x14ac:dyDescent="0.45">
      <c r="B17" s="32" t="s">
        <v>658</v>
      </c>
      <c r="C17" s="80" t="s">
        <v>815</v>
      </c>
      <c r="D17" s="233"/>
      <c r="E17" s="31"/>
      <c r="F17" s="31"/>
      <c r="G17" s="31"/>
      <c r="H17" s="31"/>
      <c r="I17" s="54"/>
      <c r="J17" s="261">
        <f t="shared" si="0"/>
        <v>0</v>
      </c>
      <c r="K17" s="169"/>
      <c r="L17" s="169"/>
      <c r="M17" s="169"/>
    </row>
    <row r="18" spans="1:13" x14ac:dyDescent="0.45">
      <c r="B18" s="32" t="s">
        <v>659</v>
      </c>
      <c r="C18" s="80" t="s">
        <v>816</v>
      </c>
      <c r="D18" s="233"/>
      <c r="E18" s="31"/>
      <c r="F18" s="31"/>
      <c r="G18" s="31"/>
      <c r="H18" s="31"/>
      <c r="I18" s="54"/>
      <c r="J18" s="261">
        <f t="shared" si="0"/>
        <v>0</v>
      </c>
      <c r="K18" s="169"/>
      <c r="L18" s="169"/>
      <c r="M18" s="169"/>
    </row>
    <row r="19" spans="1:13" x14ac:dyDescent="0.45">
      <c r="B19" s="32" t="s">
        <v>660</v>
      </c>
      <c r="C19" s="80" t="s">
        <v>817</v>
      </c>
      <c r="D19" s="233"/>
      <c r="E19" s="31"/>
      <c r="F19" s="31"/>
      <c r="G19" s="31"/>
      <c r="H19" s="31"/>
      <c r="I19" s="54"/>
      <c r="J19" s="261">
        <f t="shared" si="0"/>
        <v>0</v>
      </c>
      <c r="K19" s="169"/>
      <c r="L19" s="169"/>
      <c r="M19" s="169"/>
    </row>
    <row r="20" spans="1:13" x14ac:dyDescent="0.45">
      <c r="B20" s="32" t="s">
        <v>661</v>
      </c>
      <c r="C20" s="80" t="s">
        <v>818</v>
      </c>
      <c r="D20" s="233"/>
      <c r="E20" s="31"/>
      <c r="F20" s="31"/>
      <c r="G20" s="31"/>
      <c r="H20" s="31"/>
      <c r="I20" s="54"/>
      <c r="J20" s="261">
        <f t="shared" si="0"/>
        <v>0</v>
      </c>
      <c r="K20" s="169"/>
      <c r="L20" s="169"/>
      <c r="M20" s="169"/>
    </row>
    <row r="21" spans="1:13" x14ac:dyDescent="0.45">
      <c r="B21" s="32" t="s">
        <v>662</v>
      </c>
      <c r="C21" s="262" t="s">
        <v>819</v>
      </c>
      <c r="D21" s="263"/>
      <c r="E21" s="31"/>
      <c r="F21" s="31"/>
      <c r="G21" s="31"/>
      <c r="H21" s="31"/>
      <c r="I21" s="54"/>
      <c r="J21" s="261">
        <f t="shared" si="0"/>
        <v>0</v>
      </c>
      <c r="K21" s="169"/>
      <c r="L21" s="169"/>
      <c r="M21" s="169"/>
    </row>
    <row r="22" spans="1:13" x14ac:dyDescent="0.45">
      <c r="B22" s="32" t="s">
        <v>663</v>
      </c>
      <c r="C22" s="80" t="s">
        <v>820</v>
      </c>
      <c r="D22" s="233"/>
      <c r="E22" s="31"/>
      <c r="F22" s="31"/>
      <c r="G22" s="31"/>
      <c r="H22" s="31"/>
      <c r="I22" s="54"/>
      <c r="J22" s="261">
        <f t="shared" si="0"/>
        <v>0</v>
      </c>
      <c r="K22" s="169"/>
      <c r="L22" s="169"/>
      <c r="M22" s="169"/>
    </row>
    <row r="23" spans="1:13" x14ac:dyDescent="0.45">
      <c r="B23" s="32" t="s">
        <v>664</v>
      </c>
      <c r="C23" s="80" t="s">
        <v>821</v>
      </c>
      <c r="D23" s="233"/>
      <c r="E23" s="31"/>
      <c r="F23" s="31"/>
      <c r="G23" s="31"/>
      <c r="H23" s="31"/>
      <c r="I23" s="54"/>
      <c r="J23" s="261">
        <f t="shared" si="0"/>
        <v>0</v>
      </c>
      <c r="K23" s="169"/>
      <c r="L23" s="169"/>
      <c r="M23" s="169"/>
    </row>
    <row r="24" spans="1:13" x14ac:dyDescent="0.45">
      <c r="B24" s="32" t="s">
        <v>665</v>
      </c>
      <c r="C24" s="80" t="s">
        <v>822</v>
      </c>
      <c r="D24" s="233"/>
      <c r="E24" s="31"/>
      <c r="F24" s="31"/>
      <c r="G24" s="31"/>
      <c r="H24" s="31"/>
      <c r="I24" s="54"/>
      <c r="J24" s="261">
        <f t="shared" si="0"/>
        <v>0</v>
      </c>
      <c r="K24" s="169"/>
      <c r="L24" s="169"/>
      <c r="M24" s="169"/>
    </row>
    <row r="25" spans="1:13" ht="42.75" x14ac:dyDescent="0.45">
      <c r="B25" s="32">
        <v>1.1200000000000001</v>
      </c>
      <c r="C25" s="80" t="s">
        <v>675</v>
      </c>
      <c r="D25" s="233"/>
      <c r="E25" s="31"/>
      <c r="F25" s="31"/>
      <c r="G25" s="31"/>
      <c r="H25" s="31"/>
      <c r="I25" s="54"/>
      <c r="J25" s="261">
        <f t="shared" si="0"/>
        <v>0</v>
      </c>
      <c r="K25" s="169"/>
      <c r="L25" s="169"/>
      <c r="M25" s="169"/>
    </row>
    <row r="26" spans="1:13" ht="42.75" x14ac:dyDescent="0.45">
      <c r="B26" s="32">
        <v>1.1299999999999999</v>
      </c>
      <c r="C26" s="80" t="s">
        <v>676</v>
      </c>
      <c r="D26" s="233"/>
      <c r="E26" s="31"/>
      <c r="F26" s="31"/>
      <c r="G26" s="31"/>
      <c r="H26" s="31"/>
      <c r="I26" s="54"/>
      <c r="J26" s="261">
        <f t="shared" si="0"/>
        <v>0</v>
      </c>
      <c r="K26" s="169"/>
      <c r="L26" s="169"/>
      <c r="M26" s="169"/>
    </row>
    <row r="27" spans="1:13" x14ac:dyDescent="0.45">
      <c r="B27" s="103">
        <v>2</v>
      </c>
      <c r="C27" s="239" t="s">
        <v>677</v>
      </c>
      <c r="D27" s="244"/>
      <c r="E27" s="94"/>
      <c r="F27" s="94"/>
      <c r="G27" s="94"/>
      <c r="H27" s="94"/>
      <c r="I27" s="162"/>
      <c r="J27" s="261">
        <f t="shared" si="0"/>
        <v>0</v>
      </c>
      <c r="K27" s="167"/>
      <c r="L27" s="168"/>
      <c r="M27" s="168"/>
    </row>
    <row r="28" spans="1:13" ht="28.5" x14ac:dyDescent="0.45">
      <c r="B28" s="32">
        <v>2.1</v>
      </c>
      <c r="C28" s="80" t="s">
        <v>678</v>
      </c>
      <c r="D28" s="233"/>
      <c r="E28" s="31"/>
      <c r="F28" s="31"/>
      <c r="G28" s="31"/>
      <c r="H28" s="31"/>
      <c r="I28" s="54"/>
      <c r="J28" s="261">
        <f t="shared" si="0"/>
        <v>0</v>
      </c>
      <c r="K28" s="169"/>
      <c r="L28" s="169"/>
      <c r="M28" s="169"/>
    </row>
    <row r="29" spans="1:13" ht="28.5" x14ac:dyDescent="0.45">
      <c r="B29" s="32">
        <v>2.2000000000000002</v>
      </c>
      <c r="C29" s="80" t="s">
        <v>679</v>
      </c>
      <c r="D29" s="233"/>
      <c r="E29" s="31"/>
      <c r="F29" s="31"/>
      <c r="G29" s="31"/>
      <c r="H29" s="31"/>
      <c r="I29" s="54"/>
      <c r="J29" s="261">
        <f t="shared" si="0"/>
        <v>0</v>
      </c>
      <c r="K29" s="169"/>
      <c r="L29" s="169"/>
      <c r="M29" s="169"/>
    </row>
    <row r="30" spans="1:13" ht="28.5" x14ac:dyDescent="0.45">
      <c r="A30" s="21"/>
      <c r="B30" s="32">
        <v>2.2999999999999998</v>
      </c>
      <c r="C30" s="80" t="s">
        <v>680</v>
      </c>
      <c r="D30" s="233"/>
      <c r="E30" s="31"/>
      <c r="F30" s="31"/>
      <c r="G30" s="31"/>
      <c r="H30" s="31"/>
      <c r="I30" s="54"/>
      <c r="J30" s="261">
        <f t="shared" si="0"/>
        <v>0</v>
      </c>
      <c r="K30" s="169"/>
      <c r="L30" s="169"/>
      <c r="M30" s="169"/>
    </row>
    <row r="31" spans="1:13" ht="28.5" x14ac:dyDescent="0.45">
      <c r="B31" s="32">
        <v>2.4</v>
      </c>
      <c r="C31" s="80" t="s">
        <v>681</v>
      </c>
      <c r="D31" s="233"/>
      <c r="E31" s="31"/>
      <c r="F31" s="31"/>
      <c r="G31" s="31"/>
      <c r="H31" s="31"/>
      <c r="I31" s="54"/>
      <c r="J31" s="261">
        <f t="shared" si="0"/>
        <v>0</v>
      </c>
      <c r="K31" s="169"/>
      <c r="L31" s="169"/>
      <c r="M31" s="169"/>
    </row>
    <row r="32" spans="1:13" x14ac:dyDescent="0.45">
      <c r="B32" s="32">
        <v>2.5</v>
      </c>
      <c r="C32" s="80" t="s">
        <v>682</v>
      </c>
      <c r="D32" s="233"/>
      <c r="E32" s="31"/>
      <c r="F32" s="31"/>
      <c r="G32" s="31"/>
      <c r="H32" s="31"/>
      <c r="I32" s="54"/>
      <c r="J32" s="261">
        <f t="shared" si="0"/>
        <v>0</v>
      </c>
      <c r="K32" s="169"/>
      <c r="L32" s="169"/>
      <c r="M32" s="169"/>
    </row>
    <row r="33" spans="2:13" ht="28.5" x14ac:dyDescent="0.45">
      <c r="B33" s="32">
        <v>2.6</v>
      </c>
      <c r="C33" s="80" t="s">
        <v>683</v>
      </c>
      <c r="D33" s="233"/>
      <c r="E33" s="31"/>
      <c r="F33" s="31"/>
      <c r="G33" s="31"/>
      <c r="H33" s="31"/>
      <c r="I33" s="54"/>
      <c r="J33" s="261">
        <f t="shared" si="0"/>
        <v>0</v>
      </c>
      <c r="K33" s="169"/>
      <c r="L33" s="169"/>
      <c r="M33" s="169"/>
    </row>
    <row r="34" spans="2:13" x14ac:dyDescent="0.45">
      <c r="B34" s="103">
        <v>3</v>
      </c>
      <c r="C34" s="239" t="s">
        <v>684</v>
      </c>
      <c r="D34" s="244"/>
      <c r="E34" s="94"/>
      <c r="F34" s="94"/>
      <c r="G34" s="94"/>
      <c r="H34" s="94"/>
      <c r="I34" s="162"/>
      <c r="J34" s="261">
        <f t="shared" si="0"/>
        <v>0</v>
      </c>
      <c r="K34" s="167"/>
      <c r="L34" s="168"/>
      <c r="M34" s="168"/>
    </row>
    <row r="35" spans="2:13" ht="42.75" x14ac:dyDescent="0.45">
      <c r="B35" s="32">
        <v>3.1</v>
      </c>
      <c r="C35" s="80" t="s">
        <v>685</v>
      </c>
      <c r="D35" s="233"/>
      <c r="E35" s="31"/>
      <c r="F35" s="31"/>
      <c r="G35" s="31"/>
      <c r="H35" s="31"/>
      <c r="I35" s="54"/>
      <c r="J35" s="261">
        <f t="shared" si="0"/>
        <v>0</v>
      </c>
      <c r="K35" s="169"/>
      <c r="L35" s="169"/>
      <c r="M35" s="169"/>
    </row>
    <row r="36" spans="2:13" ht="28.5" x14ac:dyDescent="0.45">
      <c r="B36" s="32">
        <v>3.2</v>
      </c>
      <c r="C36" s="113" t="s">
        <v>686</v>
      </c>
      <c r="D36" s="236"/>
      <c r="E36" s="31"/>
      <c r="F36" s="31"/>
      <c r="G36" s="31"/>
      <c r="H36" s="31"/>
      <c r="I36" s="54"/>
      <c r="J36" s="261">
        <f t="shared" si="0"/>
        <v>0</v>
      </c>
      <c r="K36" s="169"/>
      <c r="L36" s="169"/>
      <c r="M36" s="169"/>
    </row>
    <row r="37" spans="2:13" x14ac:dyDescent="0.45">
      <c r="B37" s="103">
        <v>4</v>
      </c>
      <c r="C37" s="239" t="s">
        <v>687</v>
      </c>
      <c r="D37" s="244"/>
      <c r="E37" s="94"/>
      <c r="F37" s="94"/>
      <c r="G37" s="94"/>
      <c r="H37" s="94"/>
      <c r="I37" s="162"/>
      <c r="J37" s="261">
        <f t="shared" si="0"/>
        <v>0</v>
      </c>
      <c r="K37" s="167"/>
      <c r="L37" s="168"/>
      <c r="M37" s="168"/>
    </row>
    <row r="38" spans="2:13" ht="28.5" x14ac:dyDescent="0.45">
      <c r="B38" s="32">
        <v>4.0999999999999996</v>
      </c>
      <c r="C38" s="80" t="s">
        <v>688</v>
      </c>
      <c r="D38" s="233"/>
      <c r="E38" s="31"/>
      <c r="F38" s="31"/>
      <c r="G38" s="31"/>
      <c r="H38" s="31"/>
      <c r="I38" s="54"/>
      <c r="J38" s="261">
        <f t="shared" si="0"/>
        <v>0</v>
      </c>
      <c r="K38" s="169" t="s">
        <v>114</v>
      </c>
      <c r="L38" s="169"/>
      <c r="M38" s="169"/>
    </row>
    <row r="39" spans="2:13" x14ac:dyDescent="0.45">
      <c r="B39" s="32">
        <v>4.2</v>
      </c>
      <c r="C39" s="80" t="s">
        <v>689</v>
      </c>
      <c r="D39" s="233"/>
      <c r="E39" s="31"/>
      <c r="F39" s="31"/>
      <c r="G39" s="31"/>
      <c r="H39" s="31"/>
      <c r="I39" s="54"/>
      <c r="J39" s="261">
        <f t="shared" si="0"/>
        <v>0</v>
      </c>
      <c r="K39" s="169"/>
      <c r="L39" s="169"/>
      <c r="M39" s="169"/>
    </row>
    <row r="40" spans="2:13" x14ac:dyDescent="0.45">
      <c r="B40" s="103">
        <v>5</v>
      </c>
      <c r="C40" s="239" t="s">
        <v>690</v>
      </c>
      <c r="D40" s="244"/>
      <c r="E40" s="94"/>
      <c r="F40" s="94"/>
      <c r="G40" s="94"/>
      <c r="H40" s="94"/>
      <c r="I40" s="162"/>
      <c r="J40" s="261">
        <f t="shared" si="0"/>
        <v>0</v>
      </c>
      <c r="K40" s="167"/>
      <c r="L40" s="168"/>
      <c r="M40" s="168"/>
    </row>
    <row r="41" spans="2:13" x14ac:dyDescent="0.45">
      <c r="B41" s="32">
        <v>5.0999999999999996</v>
      </c>
      <c r="C41" s="80" t="s">
        <v>691</v>
      </c>
      <c r="D41" s="233"/>
      <c r="E41" s="31"/>
      <c r="F41" s="31"/>
      <c r="G41" s="31"/>
      <c r="H41" s="31"/>
      <c r="I41" s="54"/>
      <c r="J41" s="261">
        <f t="shared" si="0"/>
        <v>0</v>
      </c>
      <c r="K41" s="169"/>
      <c r="L41" s="169"/>
      <c r="M41" s="169"/>
    </row>
    <row r="42" spans="2:13" x14ac:dyDescent="0.45">
      <c r="B42" s="32">
        <v>5.2</v>
      </c>
      <c r="C42" s="80" t="s">
        <v>692</v>
      </c>
      <c r="D42" s="233"/>
      <c r="E42" s="31"/>
      <c r="F42" s="31"/>
      <c r="G42" s="31"/>
      <c r="H42" s="31"/>
      <c r="I42" s="54"/>
      <c r="J42" s="261">
        <f t="shared" si="0"/>
        <v>0</v>
      </c>
      <c r="K42" s="169"/>
      <c r="L42" s="169"/>
      <c r="M42" s="169"/>
    </row>
    <row r="43" spans="2:13" ht="28.5" x14ac:dyDescent="0.45">
      <c r="B43" s="32">
        <v>5.3</v>
      </c>
      <c r="C43" s="80" t="s">
        <v>693</v>
      </c>
      <c r="D43" s="233"/>
      <c r="E43" s="31"/>
      <c r="F43" s="31"/>
      <c r="G43" s="31"/>
      <c r="H43" s="31"/>
      <c r="I43" s="54"/>
      <c r="J43" s="261">
        <f t="shared" si="0"/>
        <v>0</v>
      </c>
      <c r="K43" s="169"/>
      <c r="L43" s="169"/>
      <c r="M43" s="169"/>
    </row>
    <row r="44" spans="2:13" x14ac:dyDescent="0.45">
      <c r="B44" s="87"/>
      <c r="C44" s="25" t="s">
        <v>489</v>
      </c>
      <c r="D44" s="245">
        <f>COUNTA(D4:D43)</f>
        <v>0</v>
      </c>
      <c r="E44" s="29">
        <f t="shared" ref="E44:I44" si="1">SUM(E4:E43)</f>
        <v>0</v>
      </c>
      <c r="F44" s="29">
        <f t="shared" si="1"/>
        <v>0</v>
      </c>
      <c r="G44" s="29">
        <f t="shared" si="1"/>
        <v>0</v>
      </c>
      <c r="H44" s="29">
        <f t="shared" si="1"/>
        <v>0</v>
      </c>
      <c r="I44" s="29">
        <f t="shared" si="1"/>
        <v>0</v>
      </c>
      <c r="J44" s="234">
        <f>SUM(J4:J43)-D44</f>
        <v>0</v>
      </c>
    </row>
    <row r="45" spans="2:13" x14ac:dyDescent="0.45">
      <c r="B45" s="35"/>
      <c r="C45" s="36"/>
      <c r="D45" s="180"/>
      <c r="E45" s="37"/>
      <c r="F45" s="102"/>
      <c r="G45" s="102"/>
      <c r="H45" s="102"/>
      <c r="I45" s="102"/>
      <c r="J45" s="102">
        <f>SUM(J4:J43)</f>
        <v>0</v>
      </c>
    </row>
    <row r="46" spans="2:13" x14ac:dyDescent="0.45">
      <c r="C46" s="25" t="s">
        <v>13</v>
      </c>
      <c r="D46" s="179"/>
      <c r="E46" s="44" t="str">
        <f>IF(J45=34,"YES","No")</f>
        <v>No</v>
      </c>
    </row>
    <row r="47" spans="2:13" x14ac:dyDescent="0.45">
      <c r="C47" s="25" t="s">
        <v>384</v>
      </c>
      <c r="D47" s="179"/>
      <c r="E47" s="28">
        <f>SUM(E44:I44)</f>
        <v>0</v>
      </c>
    </row>
  </sheetData>
  <sheetProtection algorithmName="SHA-512" hashValue="7sG4yRgjD+MSzdD1YJxAmLgVPzRjOUVXDWP8jHX+tpjbtXDSl4LXbZluXyUoBRbtTe52jzyUFR/nH77lIYL4iw==" saltValue="7cly185RN8vFXaOhkVU++Q==" spinCount="100000" sheet="1" objects="1" scenarios="1"/>
  <mergeCells count="1">
    <mergeCell ref="B3:C3"/>
  </mergeCells>
  <phoneticPr fontId="22" type="noConversion"/>
  <conditionalFormatting sqref="E46">
    <cfRule type="cellIs" dxfId="17" priority="1" operator="equal">
      <formula>"no"</formula>
    </cfRule>
    <cfRule type="cellIs" dxfId="16" priority="2" operator="equal">
      <formula>"yes"</formula>
    </cfRule>
  </conditionalFormatting>
  <dataValidations count="7">
    <dataValidation type="whole" operator="equal" allowBlank="1" showInputMessage="1" showErrorMessage="1" sqref="I4:I43" xr:uid="{0C381176-DFB9-4DC9-A7FB-234136E09F0D}">
      <formula1>5</formula1>
    </dataValidation>
    <dataValidation type="whole" operator="equal" allowBlank="1" showInputMessage="1" showErrorMessage="1" sqref="H4:H43" xr:uid="{909DA8C3-40D2-42E0-9511-45F11D2680F9}">
      <formula1>4</formula1>
    </dataValidation>
    <dataValidation type="whole" operator="equal" allowBlank="1" showInputMessage="1" showErrorMessage="1" sqref="G4:G43" xr:uid="{9CE8CE75-21E0-4916-8A23-93EB166A1060}">
      <formula1>3</formula1>
    </dataValidation>
    <dataValidation type="whole" operator="notEqual" allowBlank="1" showInputMessage="1" showErrorMessage="1" sqref="F4 F15 F27 F34 F37 F40" xr:uid="{513DA51A-2253-495A-AC8A-66028B867BC2}">
      <formula1>2</formula1>
    </dataValidation>
    <dataValidation type="whole" operator="equal" allowBlank="1" showInputMessage="1" showErrorMessage="1" sqref="E4:E43" xr:uid="{3D8A79FD-61EC-44A4-857B-77F46A72912B}">
      <formula1>1</formula1>
    </dataValidation>
    <dataValidation type="whole" operator="equal" allowBlank="1" showInputMessage="1" showErrorMessage="1" sqref="F5:F14 F16:F26 F28:F33 F35:F36 F38:F39 F41:F43" xr:uid="{46FD70B5-ED1A-41C2-B89D-4F2A4FEB011E}">
      <formula1>2</formula1>
    </dataValidation>
    <dataValidation type="whole" allowBlank="1" showInputMessage="1" showErrorMessage="1" sqref="D36:D43 D5:D35" xr:uid="{2AD03A2F-708C-4A33-BF90-304B0CED95D7}">
      <formula1>0</formula1>
      <formula2>0</formula2>
    </dataValidation>
  </dataValidations>
  <hyperlinks>
    <hyperlink ref="B3" location="'Score Summary'!A1" display="Back to &quot;Score Summary&quot;" xr:uid="{153EFD22-2CAE-473D-BA8E-3785A004426F}"/>
  </hyperlinks>
  <pageMargins left="0.70866141732283472" right="0.70866141732283472" top="0.74803149606299213" bottom="0.74803149606299213" header="0.31496062992125984" footer="0.31496062992125984"/>
  <pageSetup scale="65" orientation="landscape" horizontalDpi="300" verticalDpi="300"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7A767-C268-400B-B648-5FC26B25D774}">
  <sheetPr codeName="Sheet24">
    <tabColor rgb="FF00B050"/>
  </sheetPr>
  <dimension ref="A1"/>
  <sheetViews>
    <sheetView showGridLines="0" zoomScale="70" zoomScaleNormal="70" workbookViewId="0"/>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55mcousyoA2BU26aHI2eqDafLouahg+A69WNgMw9eN5U0eDHTVigq6dXJ1qUPOiMoxfP1H7zZ1anNYJYi0zsSQ==" saltValue="5YQogJnupt78sTzbIGwlUA==" spinCount="100000" sheet="1" objects="1" scenarios="1"/>
  <hyperlinks>
    <hyperlink ref="A1" location="'Score Summary'!A1" display="Back to &quot;Score Summary&quot;" xr:uid="{743F5665-3456-4381-87BF-FA2C7C237BEE}"/>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820FE-DB28-4259-8195-9C754C870AB4}">
  <sheetPr codeName="Sheet25">
    <tabColor rgb="FF0070C0"/>
  </sheetPr>
  <dimension ref="A2:M30"/>
  <sheetViews>
    <sheetView showGridLines="0" zoomScaleNormal="100" workbookViewId="0">
      <pane xSplit="3" ySplit="3" topLeftCell="D4" activePane="bottomRight" state="frozen"/>
      <selection pane="topRight" activeCell="D1" sqref="D1"/>
      <selection pane="bottomLeft" activeCell="A3" sqref="A3"/>
      <selection pane="bottomRight" activeCell="C2" sqref="C2"/>
    </sheetView>
  </sheetViews>
  <sheetFormatPr defaultColWidth="9.1328125" defaultRowHeight="14.25" x14ac:dyDescent="0.45"/>
  <cols>
    <col min="1" max="1" width="3.6640625" customWidth="1"/>
    <col min="2" max="2" width="7.33203125" style="116" customWidth="1"/>
    <col min="3" max="3" width="70.6640625" customWidth="1"/>
    <col min="4" max="9" width="10.6640625" style="34" customWidth="1"/>
    <col min="10" max="10" width="10.6640625" style="34" hidden="1" customWidth="1"/>
    <col min="11" max="11" width="46.1328125" customWidth="1"/>
    <col min="12" max="12" width="45.6640625" customWidth="1"/>
    <col min="13" max="13" width="32.46484375" bestFit="1" customWidth="1"/>
  </cols>
  <sheetData>
    <row r="2" spans="2:13" ht="18" x14ac:dyDescent="0.45">
      <c r="B2" s="136">
        <v>11</v>
      </c>
      <c r="C2" s="136" t="s">
        <v>902</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x14ac:dyDescent="0.45">
      <c r="B4" s="114">
        <v>1</v>
      </c>
      <c r="C4" s="80" t="s">
        <v>386</v>
      </c>
      <c r="D4" s="189"/>
      <c r="E4" s="170"/>
      <c r="F4" s="170"/>
      <c r="G4" s="170"/>
      <c r="H4" s="170"/>
      <c r="I4" s="170"/>
      <c r="J4" s="156">
        <f>COUNTA(D4:I4)</f>
        <v>0</v>
      </c>
      <c r="K4" s="225"/>
      <c r="L4" s="157"/>
      <c r="M4" s="157"/>
    </row>
    <row r="5" spans="2:13" x14ac:dyDescent="0.45">
      <c r="B5" s="114">
        <v>2</v>
      </c>
      <c r="C5" s="80" t="s">
        <v>387</v>
      </c>
      <c r="D5" s="233"/>
      <c r="E5" s="115"/>
      <c r="F5" s="115"/>
      <c r="G5" s="115"/>
      <c r="H5" s="115"/>
      <c r="I5" s="170"/>
      <c r="J5" s="156">
        <f t="shared" ref="J5:J10" si="0">COUNTA(D5:I5)</f>
        <v>0</v>
      </c>
      <c r="K5" s="225"/>
      <c r="L5" s="157"/>
      <c r="M5" s="157"/>
    </row>
    <row r="6" spans="2:13" ht="28.5" x14ac:dyDescent="0.45">
      <c r="B6" s="114">
        <v>3</v>
      </c>
      <c r="C6" s="113" t="s">
        <v>388</v>
      </c>
      <c r="D6" s="236"/>
      <c r="E6" s="115"/>
      <c r="F6" s="115"/>
      <c r="G6" s="115"/>
      <c r="H6" s="115"/>
      <c r="I6" s="170"/>
      <c r="J6" s="156">
        <f t="shared" si="0"/>
        <v>0</v>
      </c>
      <c r="K6" s="225"/>
      <c r="L6" s="157"/>
      <c r="M6" s="157"/>
    </row>
    <row r="7" spans="2:13" ht="28.5" x14ac:dyDescent="0.45">
      <c r="B7" s="114">
        <v>4</v>
      </c>
      <c r="C7" s="80" t="s">
        <v>389</v>
      </c>
      <c r="D7" s="233"/>
      <c r="E7" s="115"/>
      <c r="F7" s="115"/>
      <c r="G7" s="115"/>
      <c r="H7" s="115"/>
      <c r="I7" s="170"/>
      <c r="J7" s="156">
        <f t="shared" si="0"/>
        <v>0</v>
      </c>
      <c r="K7" s="225"/>
      <c r="L7" s="157"/>
      <c r="M7" s="157"/>
    </row>
    <row r="8" spans="2:13" ht="42.75" x14ac:dyDescent="0.45">
      <c r="B8" s="114">
        <v>5</v>
      </c>
      <c r="C8" s="80" t="s">
        <v>390</v>
      </c>
      <c r="D8" s="233"/>
      <c r="E8" s="115"/>
      <c r="F8" s="115"/>
      <c r="G8" s="115"/>
      <c r="H8" s="115"/>
      <c r="I8" s="170"/>
      <c r="J8" s="156">
        <f t="shared" si="0"/>
        <v>0</v>
      </c>
      <c r="K8" s="225"/>
      <c r="L8" s="157"/>
      <c r="M8" s="157"/>
    </row>
    <row r="9" spans="2:13" ht="28.5" x14ac:dyDescent="0.45">
      <c r="B9" s="114">
        <v>6</v>
      </c>
      <c r="C9" s="80" t="s">
        <v>391</v>
      </c>
      <c r="D9" s="233"/>
      <c r="E9" s="115"/>
      <c r="F9" s="115"/>
      <c r="G9" s="115"/>
      <c r="H9" s="115"/>
      <c r="I9" s="170"/>
      <c r="J9" s="156">
        <f t="shared" si="0"/>
        <v>0</v>
      </c>
      <c r="K9" s="225"/>
      <c r="L9" s="157"/>
      <c r="M9" s="157"/>
    </row>
    <row r="10" spans="2:13" ht="28.5" x14ac:dyDescent="0.45">
      <c r="B10" s="114">
        <v>7</v>
      </c>
      <c r="C10" s="80" t="s">
        <v>392</v>
      </c>
      <c r="D10" s="233"/>
      <c r="E10" s="115"/>
      <c r="F10" s="115"/>
      <c r="G10" s="115"/>
      <c r="H10" s="115"/>
      <c r="I10" s="170"/>
      <c r="J10" s="156">
        <f t="shared" si="0"/>
        <v>0</v>
      </c>
      <c r="K10" s="225"/>
      <c r="L10" s="157"/>
      <c r="M10" s="157"/>
    </row>
    <row r="11" spans="2:13" x14ac:dyDescent="0.45">
      <c r="B11" s="87"/>
      <c r="C11" s="25" t="s">
        <v>489</v>
      </c>
      <c r="D11" s="245">
        <f>COUNTA(D4:D10)</f>
        <v>0</v>
      </c>
      <c r="E11" s="29">
        <f t="shared" ref="E11:I11" si="1">SUM(E4:E10)</f>
        <v>0</v>
      </c>
      <c r="F11" s="29">
        <f t="shared" si="1"/>
        <v>0</v>
      </c>
      <c r="G11" s="29">
        <f t="shared" si="1"/>
        <v>0</v>
      </c>
      <c r="H11" s="29">
        <f t="shared" si="1"/>
        <v>0</v>
      </c>
      <c r="I11" s="29">
        <f t="shared" si="1"/>
        <v>0</v>
      </c>
      <c r="J11" s="29">
        <f>SUM(J4:J10)-D11</f>
        <v>0</v>
      </c>
    </row>
    <row r="12" spans="2:13" x14ac:dyDescent="0.45">
      <c r="B12" s="35"/>
      <c r="C12" s="36"/>
      <c r="D12" s="180"/>
      <c r="E12" s="37"/>
      <c r="F12" s="102"/>
      <c r="G12" s="102"/>
      <c r="H12" s="102"/>
      <c r="I12" s="102"/>
      <c r="J12" s="102">
        <f>SUM(J4:J10)</f>
        <v>0</v>
      </c>
    </row>
    <row r="13" spans="2:13" x14ac:dyDescent="0.45">
      <c r="B13" s="34"/>
      <c r="C13" s="25" t="s">
        <v>13</v>
      </c>
      <c r="D13" s="179"/>
      <c r="E13" s="44" t="str">
        <f>IF(J12=7,"YES","No")</f>
        <v>No</v>
      </c>
    </row>
    <row r="14" spans="2:13" x14ac:dyDescent="0.45">
      <c r="B14" s="34"/>
      <c r="C14" s="25" t="s">
        <v>385</v>
      </c>
      <c r="D14" s="179"/>
      <c r="E14" s="28">
        <f>SUM(E11:I11)</f>
        <v>0</v>
      </c>
    </row>
    <row r="30" spans="1:1" x14ac:dyDescent="0.45">
      <c r="A30" s="33"/>
    </row>
  </sheetData>
  <sheetProtection algorithmName="SHA-512" hashValue="qjbFFEWY/gEBnqWThK0HN6re963yBLWAHGT9KYkeualu4ynnx+oK7zwwyAqfNd5Vs3/gOyCo8iiAQu+Y0O4uRQ==" saltValue="HGFciGK07h2rlC2bDOZbaw==" spinCount="100000" sheet="1" objects="1" scenarios="1"/>
  <mergeCells count="1">
    <mergeCell ref="B3:C3"/>
  </mergeCells>
  <conditionalFormatting sqref="E13">
    <cfRule type="cellIs" dxfId="15" priority="1" operator="equal">
      <formula>"no"</formula>
    </cfRule>
    <cfRule type="cellIs" dxfId="14" priority="2" operator="equal">
      <formula>"yes"</formula>
    </cfRule>
  </conditionalFormatting>
  <dataValidations count="6">
    <dataValidation type="whole" operator="equal" allowBlank="1" showInputMessage="1" showErrorMessage="1" sqref="E4:E10" xr:uid="{18B246A5-41C4-4487-8C4B-EC872CCF6088}">
      <formula1>1</formula1>
    </dataValidation>
    <dataValidation type="whole" operator="equal" allowBlank="1" showInputMessage="1" showErrorMessage="1" sqref="G4:G10" xr:uid="{360E4E0E-79F8-4578-AC18-53FF89F7B605}">
      <formula1>3</formula1>
    </dataValidation>
    <dataValidation type="whole" operator="equal" allowBlank="1" showInputMessage="1" showErrorMessage="1" sqref="H4:H10" xr:uid="{597ACBAD-324F-4A31-AEAD-04F6048F13AF}">
      <formula1>4</formula1>
    </dataValidation>
    <dataValidation type="whole" operator="equal" allowBlank="1" showInputMessage="1" showErrorMessage="1" sqref="I4:I10" xr:uid="{4AD507C5-55A5-488F-A821-AC61E77DF409}">
      <formula1>5</formula1>
    </dataValidation>
    <dataValidation type="whole" operator="equal" allowBlank="1" showInputMessage="1" showErrorMessage="1" sqref="F4:F10" xr:uid="{326CA66C-8F49-4EB6-BC63-6E0EF021CF19}">
      <formula1>2</formula1>
    </dataValidation>
    <dataValidation type="whole" allowBlank="1" showInputMessage="1" showErrorMessage="1" sqref="D4:D10" xr:uid="{191C6E4B-1094-46DE-A9F9-A3972290DAD0}">
      <formula1>0</formula1>
      <formula2>0</formula2>
    </dataValidation>
  </dataValidations>
  <hyperlinks>
    <hyperlink ref="B3" location="'Score Summary'!A1" display="Back to &quot;Score Summary&quot;" xr:uid="{D8A8D36E-4961-41D6-A80E-10C5FC9FF278}"/>
  </hyperlinks>
  <pageMargins left="0.7" right="0.7" top="0.75" bottom="0.75" header="0.3" footer="0.3"/>
  <pageSetup scale="50" orientation="landscape" horizontalDpi="300" verticalDpi="300"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E14A8-0A84-4AD2-A73F-ECCF19D22F62}">
  <sheetPr codeName="Sheet26">
    <tabColor rgb="FF00B050"/>
  </sheetPr>
  <dimension ref="A1"/>
  <sheetViews>
    <sheetView showGridLines="0" zoomScale="70" zoomScaleNormal="70" workbookViewId="0"/>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BcEvYtVlfGiwJ53C6aG1eSptXOFDGZE3/kf3mYEeSN1Y1VY1ABVvB2Q3ejJo1kc7YEoLyPBAYM3lxVUSBdzLuQ==" saltValue="WKToHJKAz+i4o1seS48Cww==" spinCount="100000" sheet="1" objects="1" scenarios="1"/>
  <hyperlinks>
    <hyperlink ref="A1" location="'Score Summary'!A1" display="Back to &quot;Score Summary&quot;" xr:uid="{32AE5144-4D6B-4231-B292-BCD6B3724EF7}"/>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2AC04-CE62-43C6-B160-E20C9BFA525E}">
  <sheetPr codeName="Sheet27">
    <tabColor rgb="FF0070C0"/>
  </sheetPr>
  <dimension ref="A2:M36"/>
  <sheetViews>
    <sheetView showGridLines="0" zoomScaleNormal="100" workbookViewId="0">
      <pane xSplit="3" ySplit="3" topLeftCell="D27" activePane="bottomRight" state="frozen"/>
      <selection pane="topRight" activeCell="D1" sqref="D1"/>
      <selection pane="bottomLeft" activeCell="A3" sqref="A3"/>
      <selection pane="bottomRight" activeCell="B3" sqref="B3:C3"/>
    </sheetView>
  </sheetViews>
  <sheetFormatPr defaultColWidth="9.1328125" defaultRowHeight="14.25" x14ac:dyDescent="0.45"/>
  <cols>
    <col min="1" max="1" width="3.6640625" style="20" customWidth="1"/>
    <col min="2" max="2" width="7.33203125" style="34" customWidth="1"/>
    <col min="3" max="3" width="70.6640625" style="97" customWidth="1"/>
    <col min="4" max="9" width="10.6640625" style="34" customWidth="1"/>
    <col min="10" max="10" width="10.6640625" style="34" hidden="1" customWidth="1"/>
    <col min="11" max="11" width="46.1328125" customWidth="1"/>
    <col min="12" max="12" width="45.6640625" customWidth="1"/>
    <col min="13" max="13" width="32.46484375" bestFit="1" customWidth="1"/>
  </cols>
  <sheetData>
    <row r="2" spans="2:13" ht="18" x14ac:dyDescent="0.45">
      <c r="B2" s="136">
        <v>12</v>
      </c>
      <c r="C2" s="136" t="s">
        <v>903</v>
      </c>
      <c r="D2" s="193"/>
    </row>
    <row r="3" spans="2:13" ht="28.5" x14ac:dyDescent="0.45">
      <c r="B3" s="300" t="s">
        <v>39</v>
      </c>
      <c r="C3" s="301"/>
      <c r="D3" s="221" t="s">
        <v>924</v>
      </c>
      <c r="E3" s="88" t="s">
        <v>490</v>
      </c>
      <c r="F3" s="89" t="s">
        <v>491</v>
      </c>
      <c r="G3" s="90" t="s">
        <v>492</v>
      </c>
      <c r="H3" s="91" t="s">
        <v>493</v>
      </c>
      <c r="I3" s="92" t="s">
        <v>494</v>
      </c>
      <c r="J3" s="105" t="s">
        <v>11</v>
      </c>
      <c r="K3" s="26" t="s">
        <v>4</v>
      </c>
      <c r="L3" s="26" t="s">
        <v>461</v>
      </c>
      <c r="M3" s="26" t="s">
        <v>442</v>
      </c>
    </row>
    <row r="4" spans="2:13" ht="42.75" x14ac:dyDescent="0.45">
      <c r="B4" s="32">
        <v>1</v>
      </c>
      <c r="C4" s="80" t="s">
        <v>638</v>
      </c>
      <c r="D4" s="189"/>
      <c r="E4" s="54"/>
      <c r="F4" s="54"/>
      <c r="G4" s="54"/>
      <c r="H4" s="54"/>
      <c r="I4" s="54"/>
      <c r="J4" s="260">
        <f>COUNTA(D4:I4)</f>
        <v>0</v>
      </c>
      <c r="K4" s="157"/>
      <c r="L4" s="157"/>
      <c r="M4" s="157"/>
    </row>
    <row r="5" spans="2:13" ht="28.5" x14ac:dyDescent="0.45">
      <c r="B5" s="103">
        <v>2</v>
      </c>
      <c r="C5" s="239" t="s">
        <v>826</v>
      </c>
      <c r="D5" s="244"/>
      <c r="E5" s="94"/>
      <c r="F5" s="94"/>
      <c r="G5" s="94"/>
      <c r="H5" s="94"/>
      <c r="I5" s="162"/>
      <c r="J5" s="260">
        <f t="shared" ref="J5:J32" si="0">COUNTA(D5:I5)</f>
        <v>0</v>
      </c>
      <c r="K5" s="164"/>
      <c r="L5" s="164"/>
      <c r="M5" s="164"/>
    </row>
    <row r="6" spans="2:13" x14ac:dyDescent="0.45">
      <c r="B6" s="32">
        <v>2.1</v>
      </c>
      <c r="C6" s="80" t="s">
        <v>825</v>
      </c>
      <c r="D6" s="233"/>
      <c r="E6" s="31"/>
      <c r="F6" s="31"/>
      <c r="G6" s="31"/>
      <c r="H6" s="31"/>
      <c r="I6" s="54"/>
      <c r="J6" s="260">
        <f t="shared" si="0"/>
        <v>0</v>
      </c>
      <c r="K6" s="157"/>
      <c r="L6" s="157"/>
      <c r="M6" s="157"/>
    </row>
    <row r="7" spans="2:13" x14ac:dyDescent="0.45">
      <c r="B7" s="32">
        <v>2.2000000000000002</v>
      </c>
      <c r="C7" s="80" t="s">
        <v>823</v>
      </c>
      <c r="D7" s="233"/>
      <c r="E7" s="31"/>
      <c r="F7" s="31"/>
      <c r="G7" s="31"/>
      <c r="H7" s="31"/>
      <c r="I7" s="54"/>
      <c r="J7" s="260">
        <f t="shared" si="0"/>
        <v>0</v>
      </c>
      <c r="K7" s="157"/>
      <c r="L7" s="157"/>
      <c r="M7" s="157"/>
    </row>
    <row r="8" spans="2:13" x14ac:dyDescent="0.45">
      <c r="B8" s="32">
        <v>2.2999999999999998</v>
      </c>
      <c r="C8" s="80" t="s">
        <v>824</v>
      </c>
      <c r="D8" s="233"/>
      <c r="E8" s="31"/>
      <c r="F8" s="31"/>
      <c r="G8" s="31"/>
      <c r="H8" s="31"/>
      <c r="I8" s="54"/>
      <c r="J8" s="260">
        <f t="shared" si="0"/>
        <v>0</v>
      </c>
      <c r="K8" s="157"/>
      <c r="L8" s="157"/>
      <c r="M8" s="157"/>
    </row>
    <row r="9" spans="2:13" x14ac:dyDescent="0.45">
      <c r="B9" s="32">
        <v>2.4</v>
      </c>
      <c r="C9" s="80" t="s">
        <v>759</v>
      </c>
      <c r="D9" s="233"/>
      <c r="E9" s="31"/>
      <c r="F9" s="31"/>
      <c r="G9" s="31"/>
      <c r="H9" s="31"/>
      <c r="I9" s="54"/>
      <c r="J9" s="260">
        <f t="shared" si="0"/>
        <v>0</v>
      </c>
      <c r="K9" s="157"/>
      <c r="L9" s="157"/>
      <c r="M9" s="157"/>
    </row>
    <row r="10" spans="2:13" x14ac:dyDescent="0.45">
      <c r="B10" s="32">
        <v>3</v>
      </c>
      <c r="C10" s="80" t="s">
        <v>827</v>
      </c>
      <c r="D10" s="233"/>
      <c r="E10" s="31"/>
      <c r="F10" s="31"/>
      <c r="G10" s="31"/>
      <c r="H10" s="31"/>
      <c r="I10" s="54"/>
      <c r="J10" s="260">
        <f t="shared" si="0"/>
        <v>0</v>
      </c>
      <c r="K10" s="157"/>
      <c r="L10" s="157"/>
      <c r="M10" s="157"/>
    </row>
    <row r="11" spans="2:13" x14ac:dyDescent="0.45">
      <c r="B11" s="32">
        <v>4</v>
      </c>
      <c r="C11" s="80" t="s">
        <v>828</v>
      </c>
      <c r="D11" s="233"/>
      <c r="E11" s="31"/>
      <c r="F11" s="31"/>
      <c r="G11" s="31"/>
      <c r="H11" s="31"/>
      <c r="I11" s="54"/>
      <c r="J11" s="260">
        <f t="shared" si="0"/>
        <v>0</v>
      </c>
      <c r="K11" s="157"/>
      <c r="L11" s="157"/>
      <c r="M11" s="157"/>
    </row>
    <row r="12" spans="2:13" ht="28.5" x14ac:dyDescent="0.45">
      <c r="B12" s="32">
        <v>5</v>
      </c>
      <c r="C12" s="80" t="s">
        <v>639</v>
      </c>
      <c r="D12" s="233"/>
      <c r="E12" s="31"/>
      <c r="F12" s="31"/>
      <c r="G12" s="31"/>
      <c r="H12" s="31"/>
      <c r="I12" s="54"/>
      <c r="J12" s="260">
        <f t="shared" si="0"/>
        <v>0</v>
      </c>
      <c r="K12" s="157"/>
      <c r="L12" s="157"/>
      <c r="M12" s="157"/>
    </row>
    <row r="13" spans="2:13" ht="28.5" x14ac:dyDescent="0.45">
      <c r="B13" s="32">
        <v>6</v>
      </c>
      <c r="C13" s="80" t="s">
        <v>640</v>
      </c>
      <c r="D13" s="233"/>
      <c r="E13" s="31"/>
      <c r="F13" s="31"/>
      <c r="G13" s="31"/>
      <c r="H13" s="31"/>
      <c r="I13" s="54"/>
      <c r="J13" s="260">
        <f t="shared" si="0"/>
        <v>0</v>
      </c>
      <c r="K13" s="157"/>
      <c r="L13" s="157"/>
      <c r="M13" s="157"/>
    </row>
    <row r="14" spans="2:13" ht="28.5" x14ac:dyDescent="0.45">
      <c r="B14" s="32">
        <v>7</v>
      </c>
      <c r="C14" s="80" t="s">
        <v>641</v>
      </c>
      <c r="D14" s="233"/>
      <c r="E14" s="31"/>
      <c r="F14" s="31"/>
      <c r="G14" s="31"/>
      <c r="H14" s="31"/>
      <c r="I14" s="54"/>
      <c r="J14" s="260">
        <f t="shared" si="0"/>
        <v>0</v>
      </c>
      <c r="K14" s="157"/>
      <c r="L14" s="157"/>
      <c r="M14" s="157"/>
    </row>
    <row r="15" spans="2:13" x14ac:dyDescent="0.45">
      <c r="B15" s="32">
        <v>8</v>
      </c>
      <c r="C15" s="80" t="s">
        <v>642</v>
      </c>
      <c r="D15" s="233"/>
      <c r="E15" s="31"/>
      <c r="F15" s="31"/>
      <c r="G15" s="31"/>
      <c r="H15" s="31"/>
      <c r="I15" s="54"/>
      <c r="J15" s="260">
        <f t="shared" si="0"/>
        <v>0</v>
      </c>
      <c r="K15" s="157"/>
      <c r="L15" s="157"/>
      <c r="M15" s="157"/>
    </row>
    <row r="16" spans="2:13" x14ac:dyDescent="0.45">
      <c r="B16" s="103">
        <v>9</v>
      </c>
      <c r="C16" s="239" t="s">
        <v>643</v>
      </c>
      <c r="D16" s="244"/>
      <c r="E16" s="94"/>
      <c r="F16" s="94"/>
      <c r="G16" s="94"/>
      <c r="H16" s="94"/>
      <c r="I16" s="162"/>
      <c r="J16" s="260">
        <f t="shared" si="0"/>
        <v>0</v>
      </c>
      <c r="K16" s="164"/>
      <c r="L16" s="164"/>
      <c r="M16" s="164"/>
    </row>
    <row r="17" spans="1:13" ht="28.5" x14ac:dyDescent="0.45">
      <c r="B17" s="32">
        <v>9.1</v>
      </c>
      <c r="C17" s="80" t="s">
        <v>644</v>
      </c>
      <c r="D17" s="233"/>
      <c r="E17" s="31"/>
      <c r="F17" s="31"/>
      <c r="G17" s="31"/>
      <c r="H17" s="31"/>
      <c r="I17" s="54"/>
      <c r="J17" s="260">
        <f t="shared" si="0"/>
        <v>0</v>
      </c>
      <c r="K17" s="157"/>
      <c r="L17" s="157"/>
      <c r="M17" s="157"/>
    </row>
    <row r="18" spans="1:13" ht="28.5" x14ac:dyDescent="0.45">
      <c r="B18" s="32">
        <v>9.1999999999999993</v>
      </c>
      <c r="C18" s="80" t="s">
        <v>645</v>
      </c>
      <c r="D18" s="233"/>
      <c r="E18" s="31"/>
      <c r="F18" s="31"/>
      <c r="G18" s="31"/>
      <c r="H18" s="31"/>
      <c r="I18" s="54"/>
      <c r="J18" s="260">
        <f t="shared" si="0"/>
        <v>0</v>
      </c>
      <c r="K18" s="157"/>
      <c r="L18" s="157"/>
      <c r="M18" s="157"/>
    </row>
    <row r="19" spans="1:13" ht="28.5" x14ac:dyDescent="0.45">
      <c r="B19" s="32">
        <v>9.3000000000000007</v>
      </c>
      <c r="C19" s="80" t="s">
        <v>646</v>
      </c>
      <c r="D19" s="233"/>
      <c r="E19" s="31"/>
      <c r="F19" s="31"/>
      <c r="G19" s="31"/>
      <c r="H19" s="31"/>
      <c r="I19" s="54"/>
      <c r="J19" s="260">
        <f t="shared" si="0"/>
        <v>0</v>
      </c>
      <c r="K19" s="157"/>
      <c r="L19" s="157"/>
      <c r="M19" s="157"/>
    </row>
    <row r="20" spans="1:13" ht="28.5" x14ac:dyDescent="0.45">
      <c r="B20" s="32">
        <v>9.4</v>
      </c>
      <c r="C20" s="80" t="s">
        <v>41</v>
      </c>
      <c r="D20" s="233"/>
      <c r="E20" s="31"/>
      <c r="F20" s="31"/>
      <c r="G20" s="31"/>
      <c r="H20" s="31"/>
      <c r="I20" s="54"/>
      <c r="J20" s="260">
        <f t="shared" si="0"/>
        <v>0</v>
      </c>
      <c r="K20" s="157"/>
      <c r="L20" s="157"/>
      <c r="M20" s="157"/>
    </row>
    <row r="21" spans="1:13" x14ac:dyDescent="0.45">
      <c r="B21" s="103">
        <v>10</v>
      </c>
      <c r="C21" s="239" t="s">
        <v>647</v>
      </c>
      <c r="D21" s="244"/>
      <c r="E21" s="94"/>
      <c r="F21" s="94"/>
      <c r="G21" s="94"/>
      <c r="H21" s="94"/>
      <c r="I21" s="162"/>
      <c r="J21" s="260">
        <f t="shared" si="0"/>
        <v>0</v>
      </c>
      <c r="K21" s="164"/>
      <c r="L21" s="164"/>
      <c r="M21" s="164"/>
    </row>
    <row r="22" spans="1:13" ht="42.75" x14ac:dyDescent="0.45">
      <c r="B22" s="32">
        <v>10.1</v>
      </c>
      <c r="C22" s="80" t="s">
        <v>829</v>
      </c>
      <c r="D22" s="233"/>
      <c r="E22" s="31"/>
      <c r="F22" s="31"/>
      <c r="G22" s="31"/>
      <c r="H22" s="31"/>
      <c r="I22" s="54"/>
      <c r="J22" s="260">
        <f t="shared" si="0"/>
        <v>0</v>
      </c>
      <c r="K22" s="157"/>
      <c r="L22" s="157"/>
      <c r="M22" s="157"/>
    </row>
    <row r="23" spans="1:13" ht="28.5" x14ac:dyDescent="0.45">
      <c r="B23" s="103">
        <v>10.199999999999999</v>
      </c>
      <c r="C23" s="239" t="s">
        <v>648</v>
      </c>
      <c r="D23" s="244"/>
      <c r="E23" s="94"/>
      <c r="F23" s="94"/>
      <c r="G23" s="94"/>
      <c r="H23" s="94"/>
      <c r="I23" s="162"/>
      <c r="J23" s="260">
        <f t="shared" si="0"/>
        <v>0</v>
      </c>
      <c r="K23" s="164"/>
      <c r="L23" s="164"/>
      <c r="M23" s="164"/>
    </row>
    <row r="24" spans="1:13" ht="28.5" x14ac:dyDescent="0.45">
      <c r="B24" s="32" t="s">
        <v>632</v>
      </c>
      <c r="C24" s="80" t="s">
        <v>830</v>
      </c>
      <c r="D24" s="233"/>
      <c r="E24" s="31"/>
      <c r="F24" s="31"/>
      <c r="G24" s="31"/>
      <c r="H24" s="31"/>
      <c r="I24" s="54"/>
      <c r="J24" s="260">
        <f t="shared" si="0"/>
        <v>0</v>
      </c>
      <c r="K24" s="157"/>
      <c r="L24" s="157"/>
      <c r="M24" s="157"/>
    </row>
    <row r="25" spans="1:13" x14ac:dyDescent="0.45">
      <c r="B25" s="32" t="s">
        <v>633</v>
      </c>
      <c r="C25" s="80" t="s">
        <v>831</v>
      </c>
      <c r="D25" s="233"/>
      <c r="E25" s="31"/>
      <c r="F25" s="31"/>
      <c r="G25" s="31"/>
      <c r="H25" s="31"/>
      <c r="I25" s="54"/>
      <c r="J25" s="260">
        <f t="shared" si="0"/>
        <v>0</v>
      </c>
      <c r="K25" s="157"/>
      <c r="L25" s="157"/>
      <c r="M25" s="157"/>
    </row>
    <row r="26" spans="1:13" ht="28.5" x14ac:dyDescent="0.45">
      <c r="B26" s="32" t="s">
        <v>634</v>
      </c>
      <c r="C26" s="80" t="s">
        <v>832</v>
      </c>
      <c r="D26" s="233"/>
      <c r="E26" s="31"/>
      <c r="F26" s="31"/>
      <c r="G26" s="31"/>
      <c r="H26" s="31"/>
      <c r="I26" s="54"/>
      <c r="J26" s="260">
        <f t="shared" si="0"/>
        <v>0</v>
      </c>
      <c r="K26" s="157"/>
      <c r="L26" s="157"/>
      <c r="M26" s="157"/>
    </row>
    <row r="27" spans="1:13" ht="28.5" x14ac:dyDescent="0.45">
      <c r="B27" s="32" t="s">
        <v>635</v>
      </c>
      <c r="C27" s="80" t="s">
        <v>649</v>
      </c>
      <c r="D27" s="233"/>
      <c r="E27" s="31"/>
      <c r="F27" s="31"/>
      <c r="G27" s="31"/>
      <c r="H27" s="31"/>
      <c r="I27" s="54"/>
      <c r="J27" s="260">
        <f t="shared" si="0"/>
        <v>0</v>
      </c>
      <c r="K27" s="157"/>
      <c r="L27" s="157"/>
      <c r="M27" s="157"/>
    </row>
    <row r="28" spans="1:13" x14ac:dyDescent="0.45">
      <c r="B28" s="32" t="s">
        <v>636</v>
      </c>
      <c r="C28" s="80" t="s">
        <v>650</v>
      </c>
      <c r="D28" s="233"/>
      <c r="E28" s="31"/>
      <c r="F28" s="31"/>
      <c r="G28" s="31"/>
      <c r="H28" s="31"/>
      <c r="I28" s="54"/>
      <c r="J28" s="260">
        <f t="shared" si="0"/>
        <v>0</v>
      </c>
      <c r="K28" s="157"/>
      <c r="L28" s="157"/>
      <c r="M28" s="157"/>
    </row>
    <row r="29" spans="1:13" x14ac:dyDescent="0.45">
      <c r="B29" s="32" t="s">
        <v>637</v>
      </c>
      <c r="C29" s="80" t="s">
        <v>651</v>
      </c>
      <c r="D29" s="233"/>
      <c r="E29" s="31"/>
      <c r="F29" s="31"/>
      <c r="G29" s="31"/>
      <c r="H29" s="31"/>
      <c r="I29" s="54"/>
      <c r="J29" s="260">
        <f t="shared" si="0"/>
        <v>0</v>
      </c>
      <c r="K29" s="157"/>
      <c r="L29" s="157"/>
      <c r="M29" s="157"/>
    </row>
    <row r="30" spans="1:13" ht="28.5" x14ac:dyDescent="0.45">
      <c r="A30" s="21"/>
      <c r="B30" s="32">
        <v>10.3</v>
      </c>
      <c r="C30" s="80" t="s">
        <v>652</v>
      </c>
      <c r="D30" s="233"/>
      <c r="E30" s="31"/>
      <c r="F30" s="31"/>
      <c r="G30" s="31"/>
      <c r="H30" s="31"/>
      <c r="I30" s="54"/>
      <c r="J30" s="260">
        <f t="shared" si="0"/>
        <v>0</v>
      </c>
      <c r="K30" s="146"/>
      <c r="L30" s="146" t="s">
        <v>445</v>
      </c>
      <c r="M30" s="157"/>
    </row>
    <row r="31" spans="1:13" ht="28.5" x14ac:dyDescent="0.45">
      <c r="B31" s="32">
        <v>10.4</v>
      </c>
      <c r="C31" s="80" t="s">
        <v>653</v>
      </c>
      <c r="D31" s="233"/>
      <c r="E31" s="31"/>
      <c r="F31" s="31"/>
      <c r="G31" s="31"/>
      <c r="H31" s="31"/>
      <c r="I31" s="54"/>
      <c r="J31" s="260">
        <f t="shared" si="0"/>
        <v>0</v>
      </c>
      <c r="K31" s="157"/>
      <c r="L31" s="157"/>
      <c r="M31" s="157"/>
    </row>
    <row r="32" spans="1:13" x14ac:dyDescent="0.45">
      <c r="B32" s="32">
        <v>10.5</v>
      </c>
      <c r="C32" s="80" t="s">
        <v>654</v>
      </c>
      <c r="D32" s="233"/>
      <c r="E32" s="31"/>
      <c r="F32" s="31"/>
      <c r="G32" s="31"/>
      <c r="H32" s="31"/>
      <c r="I32" s="54"/>
      <c r="J32" s="260">
        <f t="shared" si="0"/>
        <v>0</v>
      </c>
      <c r="K32" s="157"/>
      <c r="L32" s="157"/>
      <c r="M32" s="157"/>
    </row>
    <row r="33" spans="2:10" x14ac:dyDescent="0.45">
      <c r="B33" s="87"/>
      <c r="C33" s="25" t="s">
        <v>489</v>
      </c>
      <c r="D33" s="245">
        <f>COUNTA(D4:D32)</f>
        <v>0</v>
      </c>
      <c r="E33" s="29">
        <f t="shared" ref="E33:I33" si="1">SUM(E4:E32)</f>
        <v>0</v>
      </c>
      <c r="F33" s="29">
        <f t="shared" si="1"/>
        <v>0</v>
      </c>
      <c r="G33" s="29">
        <f t="shared" si="1"/>
        <v>0</v>
      </c>
      <c r="H33" s="29">
        <f t="shared" si="1"/>
        <v>0</v>
      </c>
      <c r="I33" s="29">
        <f t="shared" si="1"/>
        <v>0</v>
      </c>
      <c r="J33" s="234">
        <f>SUM(J4:J32)-D33</f>
        <v>0</v>
      </c>
    </row>
    <row r="34" spans="2:10" x14ac:dyDescent="0.45">
      <c r="B34" s="35"/>
      <c r="C34" s="36"/>
      <c r="D34" s="180"/>
      <c r="E34" s="37"/>
      <c r="F34" s="102"/>
      <c r="G34" s="102"/>
      <c r="H34" s="102"/>
      <c r="I34" s="102"/>
      <c r="J34" s="102">
        <f>SUM(J4:J32)</f>
        <v>0</v>
      </c>
    </row>
    <row r="35" spans="2:10" x14ac:dyDescent="0.45">
      <c r="C35" s="25" t="s">
        <v>13</v>
      </c>
      <c r="D35" s="179"/>
      <c r="E35" s="44" t="str">
        <f>IF(J34=25,"YES","No")</f>
        <v>No</v>
      </c>
    </row>
    <row r="36" spans="2:10" x14ac:dyDescent="0.45">
      <c r="C36" s="25" t="s">
        <v>393</v>
      </c>
      <c r="D36" s="179"/>
      <c r="E36" s="28">
        <f>SUM(E33:I33)</f>
        <v>0</v>
      </c>
    </row>
  </sheetData>
  <sheetProtection algorithmName="SHA-512" hashValue="8brrvNhr5WregI/XaGRw1U9DqKI8b9UsgtWjP2e5LXpZ5nBm1PNnOzbYv2kDqrkyKFV1aWkPeud9oXe7jVZhAQ==" saltValue="f2fk3SWZ6NxTBCIYISpEWg==" spinCount="100000" sheet="1" objects="1" scenarios="1"/>
  <mergeCells count="1">
    <mergeCell ref="B3:C3"/>
  </mergeCells>
  <phoneticPr fontId="22" type="noConversion"/>
  <conditionalFormatting sqref="E35">
    <cfRule type="cellIs" dxfId="13" priority="1" operator="equal">
      <formula>"no"</formula>
    </cfRule>
    <cfRule type="cellIs" dxfId="12" priority="2" operator="equal">
      <formula>"yes"</formula>
    </cfRule>
  </conditionalFormatting>
  <dataValidations count="7">
    <dataValidation type="whole" operator="equal" allowBlank="1" showInputMessage="1" showErrorMessage="1" sqref="E4:E32" xr:uid="{21F46DD1-B5DA-4AB7-BB19-CB8E666CB4E6}">
      <formula1>1</formula1>
    </dataValidation>
    <dataValidation type="whole" operator="notEqual" allowBlank="1" showInputMessage="1" showErrorMessage="1" sqref="F5 F16 F21" xr:uid="{D0A39AAA-4907-416A-B154-86508E497433}">
      <formula1>2</formula1>
    </dataValidation>
    <dataValidation type="whole" operator="equal" allowBlank="1" showInputMessage="1" showErrorMessage="1" sqref="G4:G32" xr:uid="{50B7EDD6-F17C-4AA3-8D03-0059D8B7BF1C}">
      <formula1>3</formula1>
    </dataValidation>
    <dataValidation type="whole" operator="equal" allowBlank="1" showInputMessage="1" showErrorMessage="1" sqref="H4:H32" xr:uid="{C34FB461-AD65-4855-B364-6C6560963A95}">
      <formula1>4</formula1>
    </dataValidation>
    <dataValidation type="whole" operator="equal" allowBlank="1" showInputMessage="1" showErrorMessage="1" sqref="I4:I32" xr:uid="{A31B6226-1ACF-49C3-9EC2-0475D6B0D610}">
      <formula1>5</formula1>
    </dataValidation>
    <dataValidation type="whole" operator="equal" allowBlank="1" showInputMessage="1" showErrorMessage="1" sqref="F4 F6:F15 F17:F20 F22:F32" xr:uid="{1BF837FC-9454-4794-B53C-45340B314D57}">
      <formula1>2</formula1>
    </dataValidation>
    <dataValidation type="whole" allowBlank="1" showInputMessage="1" showErrorMessage="1" sqref="D4:D32" xr:uid="{FC65B428-6727-41C4-8B51-E9A267BDD98A}">
      <formula1>0</formula1>
      <formula2>0</formula2>
    </dataValidation>
  </dataValidations>
  <hyperlinks>
    <hyperlink ref="B3" location="'Score Summary'!A1" display="Back to &quot;Score Summary&quot;" xr:uid="{3D00A452-B7E8-41BC-A46F-6B0553C33732}"/>
  </hyperlinks>
  <pageMargins left="0.70866141732283472" right="0.70866141732283472" top="0.74803149606299213" bottom="0.74803149606299213" header="0.31496062992125984" footer="0.31496062992125984"/>
  <pageSetup scale="68" orientation="landscape" horizontalDpi="300" verticalDpi="300"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19709-9405-4290-AA61-4B2E54142DDB}">
  <sheetPr codeName="Sheet28">
    <tabColor rgb="FF00B050"/>
  </sheetPr>
  <dimension ref="A1"/>
  <sheetViews>
    <sheetView showGridLines="0" zoomScale="70" zoomScaleNormal="70" workbookViewId="0">
      <selection activeCell="E35" sqref="E35"/>
    </sheetView>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QbeEinVCgq7T8DAo7dN4I/HopiffzHi0pKQoz0BxeC8+8ka5ZqYxbKNJwDAxeSNCmL+X97iDV+BJiNaTTmn+mg==" saltValue="W/rP2pHiZycqVEOZ+4VABg==" spinCount="100000" sheet="1" objects="1" scenarios="1"/>
  <hyperlinks>
    <hyperlink ref="A1" location="'Score Summary'!A1" display="Back to &quot;Score Summary&quot;" xr:uid="{90C7B863-20EA-4412-ACF0-978D642DA7F3}"/>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12B73-C574-4A57-B52E-95BA7D0D5102}">
  <sheetPr codeName="Sheet29">
    <tabColor rgb="FF0070C0"/>
  </sheetPr>
  <dimension ref="A2:M30"/>
  <sheetViews>
    <sheetView showGridLines="0" zoomScaleNormal="100" workbookViewId="0">
      <pane xSplit="3" ySplit="3" topLeftCell="D4" activePane="bottomRight" state="frozen"/>
      <selection pane="topRight" activeCell="D1" sqref="D1"/>
      <selection pane="bottomLeft" activeCell="A3" sqref="A3"/>
      <selection pane="bottomRight" activeCell="C2" sqref="C2"/>
    </sheetView>
  </sheetViews>
  <sheetFormatPr defaultColWidth="9.1328125" defaultRowHeight="14.25" x14ac:dyDescent="0.45"/>
  <cols>
    <col min="1" max="1" width="3.6640625" customWidth="1"/>
    <col min="2" max="2" width="7.33203125" style="34" customWidth="1"/>
    <col min="3" max="3" width="70.6640625" customWidth="1"/>
    <col min="4" max="9" width="10.6640625" style="34" customWidth="1"/>
    <col min="10" max="10" width="10.6640625" style="34" hidden="1" customWidth="1"/>
    <col min="11" max="11" width="46.1328125" customWidth="1"/>
    <col min="12" max="12" width="45.6640625" customWidth="1"/>
    <col min="13" max="13" width="32.46484375" bestFit="1" customWidth="1"/>
  </cols>
  <sheetData>
    <row r="2" spans="2:13" ht="18" x14ac:dyDescent="0.45">
      <c r="B2" s="136">
        <v>13</v>
      </c>
      <c r="C2" s="136" t="s">
        <v>904</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x14ac:dyDescent="0.45">
      <c r="B4" s="103">
        <v>1</v>
      </c>
      <c r="C4" s="246" t="s">
        <v>500</v>
      </c>
      <c r="D4" s="165"/>
      <c r="E4" s="162"/>
      <c r="F4" s="162"/>
      <c r="G4" s="162"/>
      <c r="H4" s="162"/>
      <c r="I4" s="162"/>
      <c r="J4" s="162"/>
      <c r="K4" s="241"/>
      <c r="L4" s="164"/>
      <c r="M4" s="164"/>
    </row>
    <row r="5" spans="2:13" x14ac:dyDescent="0.45">
      <c r="B5" s="32">
        <v>1.1000000000000001</v>
      </c>
      <c r="C5" s="80" t="s">
        <v>615</v>
      </c>
      <c r="D5" s="233"/>
      <c r="E5" s="115"/>
      <c r="F5" s="115"/>
      <c r="G5" s="115"/>
      <c r="H5" s="115"/>
      <c r="I5" s="170"/>
      <c r="J5" s="156">
        <f>COUNTA(D5:I5)</f>
        <v>0</v>
      </c>
      <c r="K5" s="226"/>
      <c r="L5" s="157"/>
      <c r="M5" s="157"/>
    </row>
    <row r="6" spans="2:13" ht="28.5" x14ac:dyDescent="0.45">
      <c r="B6" s="32">
        <v>1.2</v>
      </c>
      <c r="C6" s="80" t="s">
        <v>616</v>
      </c>
      <c r="D6" s="233"/>
      <c r="E6" s="115"/>
      <c r="F6" s="115"/>
      <c r="G6" s="115"/>
      <c r="H6" s="115"/>
      <c r="I6" s="170"/>
      <c r="J6" s="156">
        <f t="shared" ref="J6:J24" si="0">COUNTA(D6:I6)</f>
        <v>0</v>
      </c>
      <c r="K6" s="225"/>
      <c r="L6" s="157"/>
      <c r="M6" s="157"/>
    </row>
    <row r="7" spans="2:13" ht="28.5" x14ac:dyDescent="0.45">
      <c r="B7" s="32">
        <v>1.3</v>
      </c>
      <c r="C7" s="80" t="s">
        <v>617</v>
      </c>
      <c r="D7" s="233"/>
      <c r="E7" s="115"/>
      <c r="F7" s="115"/>
      <c r="G7" s="115"/>
      <c r="H7" s="115"/>
      <c r="I7" s="170"/>
      <c r="J7" s="156">
        <f t="shared" si="0"/>
        <v>0</v>
      </c>
      <c r="K7" s="225"/>
      <c r="L7" s="157"/>
      <c r="M7" s="157"/>
    </row>
    <row r="8" spans="2:13" x14ac:dyDescent="0.45">
      <c r="B8" s="32">
        <v>1.4</v>
      </c>
      <c r="C8" s="80" t="s">
        <v>618</v>
      </c>
      <c r="D8" s="233"/>
      <c r="E8" s="115"/>
      <c r="F8" s="115"/>
      <c r="G8" s="115"/>
      <c r="H8" s="115"/>
      <c r="I8" s="170"/>
      <c r="J8" s="156">
        <f t="shared" si="0"/>
        <v>0</v>
      </c>
      <c r="K8" s="225"/>
      <c r="L8" s="157"/>
      <c r="M8" s="157"/>
    </row>
    <row r="9" spans="2:13" x14ac:dyDescent="0.45">
      <c r="B9" s="103">
        <v>2</v>
      </c>
      <c r="C9" s="246" t="s">
        <v>833</v>
      </c>
      <c r="D9" s="247"/>
      <c r="E9" s="94"/>
      <c r="F9" s="94"/>
      <c r="G9" s="94"/>
      <c r="H9" s="94"/>
      <c r="I9" s="162"/>
      <c r="J9" s="156">
        <f t="shared" si="0"/>
        <v>0</v>
      </c>
      <c r="K9" s="241"/>
      <c r="L9" s="164"/>
      <c r="M9" s="164"/>
    </row>
    <row r="10" spans="2:13" x14ac:dyDescent="0.45">
      <c r="B10" s="32">
        <v>2.1</v>
      </c>
      <c r="C10" s="80" t="s">
        <v>619</v>
      </c>
      <c r="D10" s="233"/>
      <c r="E10" s="115"/>
      <c r="F10" s="115"/>
      <c r="G10" s="115"/>
      <c r="H10" s="115"/>
      <c r="I10" s="170"/>
      <c r="J10" s="156">
        <f t="shared" si="0"/>
        <v>0</v>
      </c>
      <c r="K10" s="225"/>
      <c r="L10" s="157"/>
      <c r="M10" s="157"/>
    </row>
    <row r="11" spans="2:13" x14ac:dyDescent="0.45">
      <c r="B11" s="32">
        <v>2.2000000000000002</v>
      </c>
      <c r="C11" s="80" t="s">
        <v>620</v>
      </c>
      <c r="D11" s="233"/>
      <c r="E11" s="115"/>
      <c r="F11" s="115"/>
      <c r="G11" s="115"/>
      <c r="H11" s="115"/>
      <c r="I11" s="170"/>
      <c r="J11" s="156">
        <f t="shared" si="0"/>
        <v>0</v>
      </c>
      <c r="K11" s="226"/>
      <c r="L11" s="157"/>
      <c r="M11" s="157"/>
    </row>
    <row r="12" spans="2:13" x14ac:dyDescent="0.45">
      <c r="B12" s="32">
        <v>2.2999999999999998</v>
      </c>
      <c r="C12" s="80" t="s">
        <v>621</v>
      </c>
      <c r="D12" s="233"/>
      <c r="E12" s="115"/>
      <c r="F12" s="115"/>
      <c r="G12" s="115"/>
      <c r="H12" s="115"/>
      <c r="I12" s="170"/>
      <c r="J12" s="156">
        <f t="shared" si="0"/>
        <v>0</v>
      </c>
      <c r="K12" s="225"/>
      <c r="L12" s="157"/>
      <c r="M12" s="157"/>
    </row>
    <row r="13" spans="2:13" x14ac:dyDescent="0.45">
      <c r="B13" s="32">
        <v>2.4</v>
      </c>
      <c r="C13" s="80" t="s">
        <v>622</v>
      </c>
      <c r="D13" s="233"/>
      <c r="E13" s="115"/>
      <c r="F13" s="115"/>
      <c r="G13" s="115"/>
      <c r="H13" s="115"/>
      <c r="I13" s="170"/>
      <c r="J13" s="156">
        <f t="shared" si="0"/>
        <v>0</v>
      </c>
      <c r="K13" s="225"/>
      <c r="L13" s="157"/>
      <c r="M13" s="157"/>
    </row>
    <row r="14" spans="2:13" x14ac:dyDescent="0.45">
      <c r="B14" s="32">
        <v>2.5</v>
      </c>
      <c r="C14" s="80" t="s">
        <v>623</v>
      </c>
      <c r="D14" s="233"/>
      <c r="E14" s="115"/>
      <c r="F14" s="115"/>
      <c r="G14" s="115"/>
      <c r="H14" s="115"/>
      <c r="I14" s="170"/>
      <c r="J14" s="156">
        <f t="shared" si="0"/>
        <v>0</v>
      </c>
      <c r="K14" s="225"/>
      <c r="L14" s="157"/>
      <c r="M14" s="157"/>
    </row>
    <row r="15" spans="2:13" x14ac:dyDescent="0.45">
      <c r="B15" s="103">
        <v>3</v>
      </c>
      <c r="C15" s="246" t="s">
        <v>834</v>
      </c>
      <c r="D15" s="247"/>
      <c r="E15" s="94"/>
      <c r="F15" s="94"/>
      <c r="G15" s="94"/>
      <c r="H15" s="94"/>
      <c r="I15" s="162"/>
      <c r="J15" s="156">
        <f t="shared" si="0"/>
        <v>0</v>
      </c>
      <c r="K15" s="241"/>
      <c r="L15" s="164"/>
      <c r="M15" s="164"/>
    </row>
    <row r="16" spans="2:13" ht="28.5" x14ac:dyDescent="0.45">
      <c r="B16" s="32">
        <v>3.1</v>
      </c>
      <c r="C16" s="80" t="s">
        <v>624</v>
      </c>
      <c r="D16" s="233"/>
      <c r="E16" s="115"/>
      <c r="F16" s="115"/>
      <c r="G16" s="115"/>
      <c r="H16" s="115"/>
      <c r="I16" s="170"/>
      <c r="J16" s="156">
        <f t="shared" si="0"/>
        <v>0</v>
      </c>
      <c r="K16" s="226"/>
      <c r="L16" s="157"/>
      <c r="M16" s="157"/>
    </row>
    <row r="17" spans="1:13" x14ac:dyDescent="0.45">
      <c r="B17" s="32">
        <v>3.2</v>
      </c>
      <c r="C17" s="80" t="s">
        <v>625</v>
      </c>
      <c r="D17" s="233"/>
      <c r="E17" s="115"/>
      <c r="F17" s="115"/>
      <c r="G17" s="115"/>
      <c r="H17" s="115"/>
      <c r="I17" s="170"/>
      <c r="J17" s="156">
        <f t="shared" si="0"/>
        <v>0</v>
      </c>
      <c r="K17" s="225"/>
      <c r="L17" s="157"/>
      <c r="M17" s="157"/>
    </row>
    <row r="18" spans="1:13" x14ac:dyDescent="0.45">
      <c r="B18" s="32">
        <v>3.3</v>
      </c>
      <c r="C18" s="80" t="s">
        <v>626</v>
      </c>
      <c r="D18" s="233"/>
      <c r="E18" s="115"/>
      <c r="F18" s="115"/>
      <c r="G18" s="115"/>
      <c r="H18" s="115"/>
      <c r="I18" s="170"/>
      <c r="J18" s="156">
        <f t="shared" si="0"/>
        <v>0</v>
      </c>
      <c r="K18" s="225"/>
      <c r="L18" s="157"/>
      <c r="M18" s="157"/>
    </row>
    <row r="19" spans="1:13" ht="28.5" x14ac:dyDescent="0.45">
      <c r="B19" s="32">
        <v>3.4</v>
      </c>
      <c r="C19" s="80" t="s">
        <v>627</v>
      </c>
      <c r="D19" s="233"/>
      <c r="E19" s="115"/>
      <c r="F19" s="115"/>
      <c r="G19" s="115"/>
      <c r="H19" s="115"/>
      <c r="I19" s="170"/>
      <c r="J19" s="156">
        <f t="shared" si="0"/>
        <v>0</v>
      </c>
      <c r="K19" s="225"/>
      <c r="L19" s="157"/>
      <c r="M19" s="157"/>
    </row>
    <row r="20" spans="1:13" x14ac:dyDescent="0.45">
      <c r="B20" s="32">
        <v>3.5</v>
      </c>
      <c r="C20" s="80" t="s">
        <v>628</v>
      </c>
      <c r="D20" s="233"/>
      <c r="E20" s="115"/>
      <c r="F20" s="115"/>
      <c r="G20" s="115"/>
      <c r="H20" s="115"/>
      <c r="I20" s="170"/>
      <c r="J20" s="156">
        <f t="shared" si="0"/>
        <v>0</v>
      </c>
      <c r="K20" s="225"/>
      <c r="L20" s="157"/>
      <c r="M20" s="157"/>
    </row>
    <row r="21" spans="1:13" x14ac:dyDescent="0.45">
      <c r="B21" s="32">
        <v>3.6</v>
      </c>
      <c r="C21" s="80" t="s">
        <v>629</v>
      </c>
      <c r="D21" s="233"/>
      <c r="E21" s="115"/>
      <c r="F21" s="115"/>
      <c r="G21" s="115"/>
      <c r="H21" s="115"/>
      <c r="I21" s="170"/>
      <c r="J21" s="156">
        <f t="shared" si="0"/>
        <v>0</v>
      </c>
      <c r="K21" s="225"/>
      <c r="L21" s="157"/>
      <c r="M21" s="157"/>
    </row>
    <row r="22" spans="1:13" x14ac:dyDescent="0.45">
      <c r="B22" s="32">
        <v>3.7</v>
      </c>
      <c r="C22" s="80" t="s">
        <v>630</v>
      </c>
      <c r="D22" s="233"/>
      <c r="E22" s="115"/>
      <c r="F22" s="115"/>
      <c r="G22" s="115"/>
      <c r="H22" s="115"/>
      <c r="I22" s="170"/>
      <c r="J22" s="156">
        <f t="shared" si="0"/>
        <v>0</v>
      </c>
      <c r="K22" s="225"/>
      <c r="L22" s="157"/>
      <c r="M22" s="157"/>
    </row>
    <row r="23" spans="1:13" ht="57" x14ac:dyDescent="0.45">
      <c r="B23" s="32">
        <v>3.8</v>
      </c>
      <c r="C23" s="80" t="s">
        <v>835</v>
      </c>
      <c r="D23" s="233"/>
      <c r="E23" s="115"/>
      <c r="F23" s="115"/>
      <c r="G23" s="115"/>
      <c r="H23" s="115"/>
      <c r="I23" s="170"/>
      <c r="J23" s="156">
        <f t="shared" si="0"/>
        <v>0</v>
      </c>
      <c r="K23" s="225"/>
      <c r="L23" s="157"/>
      <c r="M23" s="157"/>
    </row>
    <row r="24" spans="1:13" ht="57" x14ac:dyDescent="0.45">
      <c r="B24" s="32">
        <v>3.9</v>
      </c>
      <c r="C24" s="80" t="s">
        <v>631</v>
      </c>
      <c r="D24" s="233"/>
      <c r="E24" s="115"/>
      <c r="F24" s="115"/>
      <c r="G24" s="115"/>
      <c r="H24" s="115"/>
      <c r="I24" s="170"/>
      <c r="J24" s="156">
        <f t="shared" si="0"/>
        <v>0</v>
      </c>
      <c r="K24" s="225"/>
      <c r="L24" s="157"/>
      <c r="M24" s="157"/>
    </row>
    <row r="25" spans="1:13" x14ac:dyDescent="0.45">
      <c r="B25" s="87"/>
      <c r="C25" s="25" t="s">
        <v>489</v>
      </c>
      <c r="D25" s="245">
        <f>COUNTA(D5:D24)</f>
        <v>0</v>
      </c>
      <c r="E25" s="29">
        <f t="shared" ref="E25:I25" si="1">SUM(E4:E24)</f>
        <v>0</v>
      </c>
      <c r="F25" s="29">
        <f t="shared" si="1"/>
        <v>0</v>
      </c>
      <c r="G25" s="29">
        <f t="shared" si="1"/>
        <v>0</v>
      </c>
      <c r="H25" s="29">
        <f t="shared" si="1"/>
        <v>0</v>
      </c>
      <c r="I25" s="29">
        <f t="shared" si="1"/>
        <v>0</v>
      </c>
      <c r="J25" s="29">
        <f>SUM(J4:J24)-D25</f>
        <v>0</v>
      </c>
    </row>
    <row r="26" spans="1:13" x14ac:dyDescent="0.45">
      <c r="B26" s="35"/>
      <c r="C26" s="36"/>
      <c r="D26" s="180"/>
      <c r="E26" s="37"/>
      <c r="F26" s="102"/>
      <c r="G26" s="102"/>
      <c r="H26" s="102"/>
      <c r="I26" s="102"/>
      <c r="J26" s="102">
        <f>SUM(J5:J24)</f>
        <v>0</v>
      </c>
    </row>
    <row r="27" spans="1:13" x14ac:dyDescent="0.45">
      <c r="C27" s="25" t="s">
        <v>13</v>
      </c>
      <c r="D27" s="179"/>
      <c r="E27" s="44" t="str">
        <f>IF(J26=18,"YES","No")</f>
        <v>No</v>
      </c>
    </row>
    <row r="28" spans="1:13" x14ac:dyDescent="0.45">
      <c r="C28" s="25" t="s">
        <v>394</v>
      </c>
      <c r="D28" s="179"/>
      <c r="E28" s="28">
        <f>SUM(E25:I25)</f>
        <v>0</v>
      </c>
    </row>
    <row r="30" spans="1:13" x14ac:dyDescent="0.45">
      <c r="A30" s="33"/>
    </row>
  </sheetData>
  <sheetProtection algorithmName="SHA-512" hashValue="D4/F85i1zFu13UT9S0O2PPyG5P/UnEetC8atsFwlI7NWbj85bYH0oJQMpnM5Of+D41uih99lMCpiuPNFtdkR/g==" saltValue="+ez3FVh6FsTD9ZF3XNz2nw==" spinCount="100000" sheet="1" objects="1" scenarios="1"/>
  <mergeCells count="1">
    <mergeCell ref="B3:C3"/>
  </mergeCells>
  <conditionalFormatting sqref="E27">
    <cfRule type="cellIs" dxfId="11" priority="1" operator="equal">
      <formula>"no"</formula>
    </cfRule>
    <cfRule type="cellIs" dxfId="10" priority="2" operator="equal">
      <formula>"yes"</formula>
    </cfRule>
  </conditionalFormatting>
  <dataValidations count="7">
    <dataValidation type="whole" operator="equal" allowBlank="1" showInputMessage="1" showErrorMessage="1" sqref="E4:E24" xr:uid="{0FD2141D-C581-4C20-8C5E-491040DDB64E}">
      <formula1>1</formula1>
    </dataValidation>
    <dataValidation type="whole" operator="notEqual" allowBlank="1" showInputMessage="1" showErrorMessage="1" sqref="F4 F9 F15" xr:uid="{D566A7D3-322C-4F0B-BCF4-2A1F528EE673}">
      <formula1>2</formula1>
    </dataValidation>
    <dataValidation type="whole" operator="equal" allowBlank="1" showInputMessage="1" showErrorMessage="1" sqref="G4:G24" xr:uid="{238914DB-4C38-499A-8040-65EBF54D0BED}">
      <formula1>3</formula1>
    </dataValidation>
    <dataValidation type="whole" operator="equal" allowBlank="1" showInputMessage="1" showErrorMessage="1" sqref="H4:H24" xr:uid="{EBFD5A50-74F1-42E6-AB60-D1A903C77C4B}">
      <formula1>4</formula1>
    </dataValidation>
    <dataValidation type="whole" operator="equal" allowBlank="1" showInputMessage="1" showErrorMessage="1" sqref="I4:I24" xr:uid="{C9A2CB3C-C305-40C8-8D19-00391A294445}">
      <formula1>5</formula1>
    </dataValidation>
    <dataValidation type="whole" operator="equal" allowBlank="1" showInputMessage="1" showErrorMessage="1" sqref="F5:F8 F10:F14 F16:F24" xr:uid="{AD6A5EF5-A649-43C3-935E-4B7CDE57EDC7}">
      <formula1>2</formula1>
    </dataValidation>
    <dataValidation type="whole" allowBlank="1" showInputMessage="1" showErrorMessage="1" sqref="D9:D24 D5:D8" xr:uid="{BE898173-B31F-479C-BD53-C6E63DEE5593}">
      <formula1>0</formula1>
      <formula2>0</formula2>
    </dataValidation>
  </dataValidations>
  <hyperlinks>
    <hyperlink ref="B3" location="'Score Summary'!A1" display="Back to &quot;Score Summary&quot;" xr:uid="{E00DCC2D-E624-4DD4-A2D0-2E959C20BE06}"/>
  </hyperlinks>
  <pageMargins left="0.70866141732283472" right="0.70866141732283472" top="0.74803149606299213" bottom="0.74803149606299213" header="0.31496062992125984" footer="0.31496062992125984"/>
  <pageSetup scale="68" orientation="landscape" horizontalDpi="300" verticalDpi="300"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B17C2-8A59-4514-8CEA-17914CF5916C}">
  <sheetPr codeName="Sheet30">
    <tabColor rgb="FF00B050"/>
  </sheetPr>
  <dimension ref="A1"/>
  <sheetViews>
    <sheetView showGridLines="0" zoomScale="70" zoomScaleNormal="70" workbookViewId="0"/>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Mfjrwl5QtGZ/CPfiEpuNWX9pxiYYCGvUrg4lmM0tBtzXzeaXgnqUk0LYcgtOtasS4Mk4nARKMP299KXVrOywaA==" saltValue="hQYzNw3zR1xv9tYfwk7OyA==" spinCount="100000" sheet="1" objects="1" scenarios="1"/>
  <hyperlinks>
    <hyperlink ref="A1" location="'Score Summary'!A1" display="Back to &quot;Score Summary&quot;" xr:uid="{E282D9FE-5BA3-44BF-9968-ECF055071791}"/>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2EBF-AF3B-4316-8813-6FF533193927}">
  <dimension ref="A1:A2"/>
  <sheetViews>
    <sheetView workbookViewId="0">
      <selection activeCell="G16" sqref="G16"/>
    </sheetView>
  </sheetViews>
  <sheetFormatPr defaultRowHeight="14.25" x14ac:dyDescent="0.45"/>
  <sheetData>
    <row r="1" spans="1:1" x14ac:dyDescent="0.45">
      <c r="A1" t="s">
        <v>1462</v>
      </c>
    </row>
    <row r="2" spans="1:1" x14ac:dyDescent="0.45">
      <c r="A2" t="s">
        <v>1461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F764E-CFBD-4D72-B3D1-2CD751ED2D0A}">
  <sheetPr codeName="Sheet31">
    <tabColor rgb="FF0070C0"/>
  </sheetPr>
  <dimension ref="A2:M94"/>
  <sheetViews>
    <sheetView showGridLines="0" zoomScaleNormal="100" workbookViewId="0">
      <pane xSplit="3" ySplit="3" topLeftCell="D4" activePane="bottomRight" state="frozen"/>
      <selection pane="topRight" activeCell="D1" sqref="D1"/>
      <selection pane="bottomLeft" activeCell="A3" sqref="A3"/>
      <selection pane="bottomRight" activeCell="E9" sqref="E9"/>
    </sheetView>
  </sheetViews>
  <sheetFormatPr defaultColWidth="9.1328125" defaultRowHeight="14.25" x14ac:dyDescent="0.45"/>
  <cols>
    <col min="1" max="1" width="3.6640625" style="20" customWidth="1"/>
    <col min="2" max="2" width="7.33203125" style="47" customWidth="1"/>
    <col min="3" max="3" width="70.6640625" customWidth="1"/>
    <col min="4" max="9" width="10.6640625" style="34" customWidth="1"/>
    <col min="10" max="10" width="10.6640625" style="34" hidden="1" customWidth="1"/>
    <col min="11" max="11" width="46.1328125" customWidth="1"/>
    <col min="12" max="12" width="45.6640625" customWidth="1"/>
    <col min="13" max="13" width="33" bestFit="1" customWidth="1"/>
  </cols>
  <sheetData>
    <row r="2" spans="2:13" ht="18" x14ac:dyDescent="0.45">
      <c r="B2" s="136">
        <v>14</v>
      </c>
      <c r="C2" s="136" t="s">
        <v>905</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ht="32.1" customHeight="1" x14ac:dyDescent="0.45">
      <c r="B4" s="32"/>
      <c r="C4" s="270" t="s">
        <v>1471</v>
      </c>
      <c r="D4" s="268"/>
      <c r="E4" s="162"/>
      <c r="F4" s="162"/>
      <c r="G4" s="162"/>
      <c r="H4" s="162"/>
      <c r="I4" s="162"/>
      <c r="J4" s="156"/>
      <c r="K4" s="162"/>
      <c r="L4" s="162"/>
      <c r="M4" s="162"/>
    </row>
    <row r="5" spans="2:13" x14ac:dyDescent="0.45">
      <c r="B5" s="103"/>
      <c r="C5" s="246" t="s">
        <v>31</v>
      </c>
      <c r="D5" s="165"/>
      <c r="E5" s="162"/>
      <c r="F5" s="162"/>
      <c r="G5" s="162"/>
      <c r="H5" s="162"/>
      <c r="I5" s="162"/>
      <c r="J5" s="264"/>
      <c r="K5" s="164"/>
      <c r="L5" s="164"/>
      <c r="M5" s="168"/>
    </row>
    <row r="6" spans="2:13" x14ac:dyDescent="0.45">
      <c r="B6" s="46">
        <v>1</v>
      </c>
      <c r="C6" s="80" t="s">
        <v>395</v>
      </c>
      <c r="D6" s="233" t="str">
        <f t="shared" ref="D6:D16" si="0">IF($D$4="No", 0, "")</f>
        <v/>
      </c>
      <c r="E6" s="31"/>
      <c r="F6" s="31"/>
      <c r="G6" s="31"/>
      <c r="H6" s="31"/>
      <c r="I6" s="54"/>
      <c r="J6" s="261">
        <f>COUNT(D6:I6)</f>
        <v>0</v>
      </c>
      <c r="K6" s="157"/>
      <c r="L6" s="157"/>
      <c r="M6" s="169"/>
    </row>
    <row r="7" spans="2:13" x14ac:dyDescent="0.45">
      <c r="B7" s="46">
        <v>2</v>
      </c>
      <c r="C7" s="80" t="s">
        <v>396</v>
      </c>
      <c r="D7" s="233" t="str">
        <f t="shared" si="0"/>
        <v/>
      </c>
      <c r="E7" s="31"/>
      <c r="F7" s="31"/>
      <c r="G7" s="31"/>
      <c r="H7" s="31"/>
      <c r="I7" s="54"/>
      <c r="J7" s="261">
        <f t="shared" ref="J7:J70" si="1">COUNT(D7:I7)</f>
        <v>0</v>
      </c>
      <c r="K7" s="157"/>
      <c r="L7" s="157"/>
      <c r="M7" s="169"/>
    </row>
    <row r="8" spans="2:13" x14ac:dyDescent="0.45">
      <c r="B8" s="46">
        <v>3</v>
      </c>
      <c r="C8" s="80" t="s">
        <v>397</v>
      </c>
      <c r="D8" s="233" t="str">
        <f t="shared" si="0"/>
        <v/>
      </c>
      <c r="E8" s="31"/>
      <c r="F8" s="31"/>
      <c r="G8" s="31"/>
      <c r="H8" s="31"/>
      <c r="I8" s="54"/>
      <c r="J8" s="261">
        <f t="shared" si="1"/>
        <v>0</v>
      </c>
      <c r="K8" s="157"/>
      <c r="L8" s="157"/>
      <c r="M8" s="169"/>
    </row>
    <row r="9" spans="2:13" x14ac:dyDescent="0.45">
      <c r="B9" s="46">
        <v>4</v>
      </c>
      <c r="C9" s="80" t="s">
        <v>37</v>
      </c>
      <c r="D9" s="233" t="str">
        <f t="shared" si="0"/>
        <v/>
      </c>
      <c r="E9" s="31"/>
      <c r="F9" s="31"/>
      <c r="G9" s="31"/>
      <c r="H9" s="31"/>
      <c r="I9" s="54"/>
      <c r="J9" s="261">
        <f t="shared" si="1"/>
        <v>0</v>
      </c>
      <c r="K9" s="157"/>
      <c r="L9" s="157"/>
      <c r="M9" s="169"/>
    </row>
    <row r="10" spans="2:13" ht="42.75" x14ac:dyDescent="0.45">
      <c r="B10" s="46">
        <v>5</v>
      </c>
      <c r="C10" s="80" t="s">
        <v>398</v>
      </c>
      <c r="D10" s="233" t="str">
        <f t="shared" si="0"/>
        <v/>
      </c>
      <c r="E10" s="31"/>
      <c r="F10" s="31"/>
      <c r="G10" s="31"/>
      <c r="H10" s="31"/>
      <c r="I10" s="54"/>
      <c r="J10" s="261">
        <f t="shared" si="1"/>
        <v>0</v>
      </c>
      <c r="K10" s="157"/>
      <c r="L10" s="157"/>
      <c r="M10" s="169"/>
    </row>
    <row r="11" spans="2:13" x14ac:dyDescent="0.45">
      <c r="B11" s="46">
        <v>6</v>
      </c>
      <c r="C11" s="80" t="s">
        <v>399</v>
      </c>
      <c r="D11" s="233" t="str">
        <f t="shared" si="0"/>
        <v/>
      </c>
      <c r="E11" s="31"/>
      <c r="F11" s="31"/>
      <c r="G11" s="31"/>
      <c r="H11" s="31"/>
      <c r="I11" s="54"/>
      <c r="J11" s="261">
        <f t="shared" si="1"/>
        <v>0</v>
      </c>
      <c r="K11" s="157"/>
      <c r="L11" s="157"/>
      <c r="M11" s="169"/>
    </row>
    <row r="12" spans="2:13" x14ac:dyDescent="0.45">
      <c r="B12" s="46">
        <v>7</v>
      </c>
      <c r="C12" s="80" t="s">
        <v>400</v>
      </c>
      <c r="D12" s="233" t="str">
        <f t="shared" si="0"/>
        <v/>
      </c>
      <c r="E12" s="31"/>
      <c r="F12" s="31"/>
      <c r="G12" s="31"/>
      <c r="H12" s="31"/>
      <c r="I12" s="54"/>
      <c r="J12" s="261">
        <f t="shared" si="1"/>
        <v>0</v>
      </c>
      <c r="K12" s="157"/>
      <c r="L12" s="157"/>
      <c r="M12" s="169"/>
    </row>
    <row r="13" spans="2:13" ht="28.5" x14ac:dyDescent="0.45">
      <c r="B13" s="46">
        <v>8</v>
      </c>
      <c r="C13" s="80" t="s">
        <v>401</v>
      </c>
      <c r="D13" s="233" t="str">
        <f t="shared" si="0"/>
        <v/>
      </c>
      <c r="E13" s="31"/>
      <c r="F13" s="31"/>
      <c r="G13" s="31"/>
      <c r="H13" s="31"/>
      <c r="I13" s="54"/>
      <c r="J13" s="261">
        <f t="shared" si="1"/>
        <v>0</v>
      </c>
      <c r="K13" s="157"/>
      <c r="L13" s="157"/>
      <c r="M13" s="169"/>
    </row>
    <row r="14" spans="2:13" ht="57" x14ac:dyDescent="0.45">
      <c r="B14" s="46">
        <v>9</v>
      </c>
      <c r="C14" s="80" t="s">
        <v>402</v>
      </c>
      <c r="D14" s="233" t="str">
        <f t="shared" si="0"/>
        <v/>
      </c>
      <c r="E14" s="31"/>
      <c r="F14" s="31"/>
      <c r="G14" s="31"/>
      <c r="H14" s="31"/>
      <c r="I14" s="54"/>
      <c r="J14" s="261">
        <f t="shared" si="1"/>
        <v>0</v>
      </c>
      <c r="K14" s="157"/>
      <c r="L14" s="157"/>
      <c r="M14" s="169"/>
    </row>
    <row r="15" spans="2:13" ht="28.5" x14ac:dyDescent="0.45">
      <c r="B15" s="46">
        <v>10</v>
      </c>
      <c r="C15" s="80" t="s">
        <v>403</v>
      </c>
      <c r="D15" s="233" t="str">
        <f t="shared" si="0"/>
        <v/>
      </c>
      <c r="E15" s="31"/>
      <c r="F15" s="31"/>
      <c r="G15" s="31"/>
      <c r="H15" s="31"/>
      <c r="I15" s="54"/>
      <c r="J15" s="261">
        <f t="shared" si="1"/>
        <v>0</v>
      </c>
      <c r="K15" s="157"/>
      <c r="L15" s="157"/>
      <c r="M15" s="169"/>
    </row>
    <row r="16" spans="2:13" ht="99.75" x14ac:dyDescent="0.45">
      <c r="B16" s="46">
        <v>11</v>
      </c>
      <c r="C16" s="80" t="s">
        <v>836</v>
      </c>
      <c r="D16" s="233" t="str">
        <f t="shared" si="0"/>
        <v/>
      </c>
      <c r="E16" s="31"/>
      <c r="F16" s="31"/>
      <c r="G16" s="31"/>
      <c r="H16" s="31"/>
      <c r="I16" s="54"/>
      <c r="J16" s="261">
        <f t="shared" si="1"/>
        <v>0</v>
      </c>
      <c r="K16" s="157"/>
      <c r="L16" s="157"/>
      <c r="M16" s="169"/>
    </row>
    <row r="17" spans="1:13" x14ac:dyDescent="0.45">
      <c r="B17" s="103">
        <v>12</v>
      </c>
      <c r="C17" s="246" t="s">
        <v>404</v>
      </c>
      <c r="D17" s="247"/>
      <c r="E17" s="94"/>
      <c r="F17" s="94"/>
      <c r="G17" s="94"/>
      <c r="H17" s="94"/>
      <c r="I17" s="162"/>
      <c r="J17" s="261">
        <f t="shared" si="1"/>
        <v>0</v>
      </c>
      <c r="K17" s="164"/>
      <c r="L17" s="164"/>
      <c r="M17" s="168"/>
    </row>
    <row r="18" spans="1:13" x14ac:dyDescent="0.45">
      <c r="B18" s="103">
        <v>12.1</v>
      </c>
      <c r="C18" s="246" t="s">
        <v>405</v>
      </c>
      <c r="D18" s="247"/>
      <c r="E18" s="94"/>
      <c r="F18" s="94"/>
      <c r="G18" s="94"/>
      <c r="H18" s="94"/>
      <c r="I18" s="162"/>
      <c r="J18" s="261">
        <f t="shared" si="1"/>
        <v>0</v>
      </c>
      <c r="K18" s="164"/>
      <c r="L18" s="164"/>
      <c r="M18" s="168"/>
    </row>
    <row r="19" spans="1:13" x14ac:dyDescent="0.45">
      <c r="B19" s="46" t="s">
        <v>1464</v>
      </c>
      <c r="C19" s="80" t="s">
        <v>837</v>
      </c>
      <c r="D19" s="233" t="str">
        <f t="shared" ref="D19:D20" si="2">IF($D$4="No", 0, "")</f>
        <v/>
      </c>
      <c r="E19" s="31"/>
      <c r="F19" s="31"/>
      <c r="G19" s="31"/>
      <c r="H19" s="31"/>
      <c r="I19" s="54"/>
      <c r="J19" s="261">
        <f t="shared" si="1"/>
        <v>0</v>
      </c>
      <c r="K19" s="157"/>
      <c r="L19" s="157"/>
      <c r="M19" s="169"/>
    </row>
    <row r="20" spans="1:13" x14ac:dyDescent="0.45">
      <c r="B20" s="46" t="s">
        <v>1465</v>
      </c>
      <c r="C20" s="80" t="s">
        <v>838</v>
      </c>
      <c r="D20" s="233" t="str">
        <f t="shared" si="2"/>
        <v/>
      </c>
      <c r="E20" s="31"/>
      <c r="F20" s="31"/>
      <c r="G20" s="31"/>
      <c r="H20" s="31"/>
      <c r="I20" s="54"/>
      <c r="J20" s="261">
        <f t="shared" si="1"/>
        <v>0</v>
      </c>
      <c r="K20" s="157"/>
      <c r="L20" s="157"/>
      <c r="M20" s="169"/>
    </row>
    <row r="21" spans="1:13" x14ac:dyDescent="0.45">
      <c r="B21" s="103">
        <v>12.2</v>
      </c>
      <c r="C21" s="246" t="s">
        <v>406</v>
      </c>
      <c r="D21" s="247"/>
      <c r="E21" s="94"/>
      <c r="F21" s="94"/>
      <c r="G21" s="94"/>
      <c r="H21" s="94"/>
      <c r="I21" s="162"/>
      <c r="J21" s="261">
        <f t="shared" si="1"/>
        <v>0</v>
      </c>
      <c r="K21" s="164"/>
      <c r="L21" s="164"/>
      <c r="M21" s="168"/>
    </row>
    <row r="22" spans="1:13" x14ac:dyDescent="0.45">
      <c r="B22" s="46" t="s">
        <v>1466</v>
      </c>
      <c r="C22" s="80" t="s">
        <v>839</v>
      </c>
      <c r="D22" s="233" t="str">
        <f t="shared" ref="D22:D23" si="3">IF($D$4="No", 0, "")</f>
        <v/>
      </c>
      <c r="E22" s="31"/>
      <c r="F22" s="31"/>
      <c r="G22" s="31"/>
      <c r="H22" s="31"/>
      <c r="I22" s="54"/>
      <c r="J22" s="261">
        <f t="shared" si="1"/>
        <v>0</v>
      </c>
      <c r="K22" s="157"/>
      <c r="L22" s="157"/>
      <c r="M22" s="169"/>
    </row>
    <row r="23" spans="1:13" x14ac:dyDescent="0.45">
      <c r="B23" s="46" t="s">
        <v>1467</v>
      </c>
      <c r="C23" s="80" t="s">
        <v>840</v>
      </c>
      <c r="D23" s="233" t="str">
        <f t="shared" si="3"/>
        <v/>
      </c>
      <c r="E23" s="31"/>
      <c r="F23" s="31"/>
      <c r="G23" s="31"/>
      <c r="H23" s="31"/>
      <c r="I23" s="54"/>
      <c r="J23" s="261">
        <f t="shared" si="1"/>
        <v>0</v>
      </c>
      <c r="K23" s="157"/>
      <c r="L23" s="157"/>
      <c r="M23" s="169"/>
    </row>
    <row r="24" spans="1:13" x14ac:dyDescent="0.45">
      <c r="B24" s="103">
        <v>13</v>
      </c>
      <c r="C24" s="246" t="s">
        <v>407</v>
      </c>
      <c r="D24" s="247"/>
      <c r="E24" s="94"/>
      <c r="F24" s="94"/>
      <c r="G24" s="94"/>
      <c r="H24" s="94"/>
      <c r="I24" s="162"/>
      <c r="J24" s="261">
        <f t="shared" si="1"/>
        <v>0</v>
      </c>
      <c r="K24" s="164"/>
      <c r="L24" s="164"/>
      <c r="M24" s="168"/>
    </row>
    <row r="25" spans="1:13" x14ac:dyDescent="0.45">
      <c r="B25" s="46">
        <v>13.1</v>
      </c>
      <c r="C25" s="80" t="s">
        <v>408</v>
      </c>
      <c r="D25" s="233" t="str">
        <f t="shared" ref="D25:D39" si="4">IF($D$4="No", 0, "")</f>
        <v/>
      </c>
      <c r="E25" s="31"/>
      <c r="F25" s="31"/>
      <c r="G25" s="31"/>
      <c r="H25" s="31"/>
      <c r="I25" s="54"/>
      <c r="J25" s="261">
        <f t="shared" si="1"/>
        <v>0</v>
      </c>
      <c r="K25" s="157"/>
      <c r="L25" s="157"/>
      <c r="M25" s="169"/>
    </row>
    <row r="26" spans="1:13" x14ac:dyDescent="0.45">
      <c r="B26" s="46">
        <v>13.2</v>
      </c>
      <c r="C26" s="80" t="s">
        <v>409</v>
      </c>
      <c r="D26" s="233" t="str">
        <f t="shared" si="4"/>
        <v/>
      </c>
      <c r="E26" s="31"/>
      <c r="F26" s="31"/>
      <c r="G26" s="31"/>
      <c r="H26" s="31"/>
      <c r="I26" s="54"/>
      <c r="J26" s="261">
        <f t="shared" si="1"/>
        <v>0</v>
      </c>
      <c r="K26" s="157"/>
      <c r="L26" s="157"/>
      <c r="M26" s="169"/>
    </row>
    <row r="27" spans="1:13" x14ac:dyDescent="0.45">
      <c r="B27" s="46">
        <v>13.3</v>
      </c>
      <c r="C27" s="80" t="s">
        <v>410</v>
      </c>
      <c r="D27" s="233" t="str">
        <f t="shared" si="4"/>
        <v/>
      </c>
      <c r="E27" s="31"/>
      <c r="F27" s="31"/>
      <c r="G27" s="31"/>
      <c r="H27" s="31"/>
      <c r="I27" s="54"/>
      <c r="J27" s="261">
        <f t="shared" si="1"/>
        <v>0</v>
      </c>
      <c r="K27" s="157"/>
      <c r="L27" s="157"/>
      <c r="M27" s="169"/>
    </row>
    <row r="28" spans="1:13" x14ac:dyDescent="0.45">
      <c r="B28" s="46">
        <v>13.4</v>
      </c>
      <c r="C28" s="80" t="s">
        <v>411</v>
      </c>
      <c r="D28" s="233" t="str">
        <f t="shared" si="4"/>
        <v/>
      </c>
      <c r="E28" s="31"/>
      <c r="F28" s="31"/>
      <c r="G28" s="31"/>
      <c r="H28" s="31"/>
      <c r="I28" s="54"/>
      <c r="J28" s="261">
        <f t="shared" si="1"/>
        <v>0</v>
      </c>
      <c r="K28" s="157"/>
      <c r="L28" s="157"/>
      <c r="M28" s="169"/>
    </row>
    <row r="29" spans="1:13" ht="28.5" x14ac:dyDescent="0.45">
      <c r="B29" s="46">
        <v>14</v>
      </c>
      <c r="C29" s="80" t="s">
        <v>412</v>
      </c>
      <c r="D29" s="233" t="str">
        <f t="shared" si="4"/>
        <v/>
      </c>
      <c r="E29" s="31"/>
      <c r="F29" s="31"/>
      <c r="G29" s="31"/>
      <c r="H29" s="31"/>
      <c r="I29" s="54"/>
      <c r="J29" s="261">
        <f t="shared" si="1"/>
        <v>0</v>
      </c>
      <c r="K29" s="157"/>
      <c r="L29" s="157"/>
      <c r="M29" s="169"/>
    </row>
    <row r="30" spans="1:13" ht="28.5" x14ac:dyDescent="0.45">
      <c r="A30" s="21"/>
      <c r="B30" s="46">
        <v>15</v>
      </c>
      <c r="C30" s="80" t="s">
        <v>413</v>
      </c>
      <c r="D30" s="233" t="str">
        <f t="shared" si="4"/>
        <v/>
      </c>
      <c r="E30" s="31"/>
      <c r="F30" s="31"/>
      <c r="G30" s="31"/>
      <c r="H30" s="31"/>
      <c r="I30" s="54"/>
      <c r="J30" s="261">
        <f t="shared" si="1"/>
        <v>0</v>
      </c>
      <c r="K30" s="157"/>
      <c r="L30" s="157"/>
      <c r="M30" s="169"/>
    </row>
    <row r="31" spans="1:13" x14ac:dyDescent="0.45">
      <c r="B31" s="46">
        <v>16</v>
      </c>
      <c r="C31" s="80" t="s">
        <v>414</v>
      </c>
      <c r="D31" s="233" t="str">
        <f t="shared" si="4"/>
        <v/>
      </c>
      <c r="E31" s="31"/>
      <c r="F31" s="31"/>
      <c r="G31" s="31"/>
      <c r="H31" s="31"/>
      <c r="I31" s="54"/>
      <c r="J31" s="261">
        <f t="shared" si="1"/>
        <v>0</v>
      </c>
      <c r="K31" s="157"/>
      <c r="L31" s="157"/>
      <c r="M31" s="169"/>
    </row>
    <row r="32" spans="1:13" ht="57" x14ac:dyDescent="0.45">
      <c r="B32" s="46">
        <v>17</v>
      </c>
      <c r="C32" s="113" t="s">
        <v>468</v>
      </c>
      <c r="D32" s="236" t="str">
        <f t="shared" si="4"/>
        <v/>
      </c>
      <c r="E32" s="31"/>
      <c r="F32" s="31"/>
      <c r="G32" s="31"/>
      <c r="H32" s="31"/>
      <c r="I32" s="54"/>
      <c r="J32" s="261">
        <f t="shared" si="1"/>
        <v>0</v>
      </c>
      <c r="K32" s="157" t="s">
        <v>114</v>
      </c>
      <c r="L32" s="157" t="s">
        <v>446</v>
      </c>
      <c r="M32" s="169"/>
    </row>
    <row r="33" spans="2:13" ht="85.5" x14ac:dyDescent="0.45">
      <c r="B33" s="46">
        <v>18</v>
      </c>
      <c r="C33" s="113" t="s">
        <v>841</v>
      </c>
      <c r="D33" s="236" t="str">
        <f t="shared" si="4"/>
        <v/>
      </c>
      <c r="E33" s="31"/>
      <c r="F33" s="31"/>
      <c r="G33" s="31"/>
      <c r="H33" s="31"/>
      <c r="I33" s="54"/>
      <c r="J33" s="261">
        <f t="shared" si="1"/>
        <v>0</v>
      </c>
      <c r="K33" s="157" t="s">
        <v>114</v>
      </c>
      <c r="L33" s="157"/>
      <c r="M33" s="169"/>
    </row>
    <row r="34" spans="2:13" ht="57" x14ac:dyDescent="0.45">
      <c r="B34" s="46">
        <v>19</v>
      </c>
      <c r="C34" s="80" t="s">
        <v>447</v>
      </c>
      <c r="D34" s="233" t="str">
        <f t="shared" si="4"/>
        <v/>
      </c>
      <c r="E34" s="31"/>
      <c r="F34" s="31"/>
      <c r="G34" s="31"/>
      <c r="H34" s="31"/>
      <c r="I34" s="54"/>
      <c r="J34" s="261">
        <f t="shared" si="1"/>
        <v>0</v>
      </c>
      <c r="K34" s="157"/>
      <c r="L34" s="157"/>
      <c r="M34" s="169"/>
    </row>
    <row r="35" spans="2:13" ht="57" x14ac:dyDescent="0.45">
      <c r="B35" s="46">
        <v>20</v>
      </c>
      <c r="C35" s="113" t="s">
        <v>469</v>
      </c>
      <c r="D35" s="236" t="str">
        <f t="shared" si="4"/>
        <v/>
      </c>
      <c r="E35" s="31"/>
      <c r="F35" s="31"/>
      <c r="G35" s="31"/>
      <c r="H35" s="31"/>
      <c r="I35" s="54"/>
      <c r="J35" s="261">
        <f t="shared" si="1"/>
        <v>0</v>
      </c>
      <c r="K35" s="157"/>
      <c r="L35" s="157"/>
      <c r="M35" s="169"/>
    </row>
    <row r="36" spans="2:13" ht="57" x14ac:dyDescent="0.45">
      <c r="B36" s="46">
        <v>21</v>
      </c>
      <c r="C36" s="271" t="s">
        <v>861</v>
      </c>
      <c r="D36" s="237" t="str">
        <f t="shared" si="4"/>
        <v/>
      </c>
      <c r="E36" s="31"/>
      <c r="F36" s="31"/>
      <c r="G36" s="31"/>
      <c r="H36" s="31"/>
      <c r="I36" s="54"/>
      <c r="J36" s="261">
        <f t="shared" si="1"/>
        <v>0</v>
      </c>
      <c r="K36" s="157"/>
      <c r="L36" s="157"/>
      <c r="M36" s="169"/>
    </row>
    <row r="37" spans="2:13" ht="42.75" x14ac:dyDescent="0.45">
      <c r="B37" s="46">
        <v>22</v>
      </c>
      <c r="C37" s="80" t="s">
        <v>415</v>
      </c>
      <c r="D37" s="233" t="str">
        <f t="shared" si="4"/>
        <v/>
      </c>
      <c r="E37" s="31"/>
      <c r="F37" s="31"/>
      <c r="G37" s="31"/>
      <c r="H37" s="31"/>
      <c r="I37" s="54"/>
      <c r="J37" s="261">
        <f t="shared" si="1"/>
        <v>0</v>
      </c>
      <c r="K37" s="157" t="s">
        <v>114</v>
      </c>
      <c r="L37" s="157"/>
      <c r="M37" s="169"/>
    </row>
    <row r="38" spans="2:13" ht="42.75" x14ac:dyDescent="0.45">
      <c r="B38" s="46">
        <v>23</v>
      </c>
      <c r="C38" s="113" t="s">
        <v>470</v>
      </c>
      <c r="D38" s="236" t="str">
        <f t="shared" si="4"/>
        <v/>
      </c>
      <c r="E38" s="31"/>
      <c r="F38" s="31"/>
      <c r="G38" s="31"/>
      <c r="H38" s="31"/>
      <c r="I38" s="54"/>
      <c r="J38" s="261">
        <f t="shared" si="1"/>
        <v>0</v>
      </c>
      <c r="K38" s="157"/>
      <c r="L38" s="157"/>
      <c r="M38" s="169"/>
    </row>
    <row r="39" spans="2:13" ht="99.75" x14ac:dyDescent="0.45">
      <c r="B39" s="46">
        <v>24</v>
      </c>
      <c r="C39" s="113" t="s">
        <v>458</v>
      </c>
      <c r="D39" s="236" t="str">
        <f t="shared" si="4"/>
        <v/>
      </c>
      <c r="E39" s="31"/>
      <c r="F39" s="31"/>
      <c r="G39" s="31"/>
      <c r="H39" s="31"/>
      <c r="I39" s="54"/>
      <c r="J39" s="261">
        <f t="shared" si="1"/>
        <v>0</v>
      </c>
      <c r="K39" s="157"/>
      <c r="L39" s="157"/>
      <c r="M39" s="169"/>
    </row>
    <row r="40" spans="2:13" ht="85.5" x14ac:dyDescent="0.45">
      <c r="B40" s="46">
        <v>25</v>
      </c>
      <c r="C40" s="80" t="s">
        <v>892</v>
      </c>
      <c r="D40" s="53"/>
      <c r="E40" s="53"/>
      <c r="F40" s="53"/>
      <c r="G40" s="53"/>
      <c r="H40" s="53"/>
      <c r="I40" s="160"/>
      <c r="J40" s="261">
        <f t="shared" si="1"/>
        <v>0</v>
      </c>
      <c r="K40" s="146" t="s">
        <v>471</v>
      </c>
      <c r="L40" s="157"/>
      <c r="M40" s="169"/>
    </row>
    <row r="41" spans="2:13" ht="128.25" x14ac:dyDescent="0.45">
      <c r="B41" s="46">
        <v>26</v>
      </c>
      <c r="C41" s="80" t="s">
        <v>739</v>
      </c>
      <c r="D41" s="94"/>
      <c r="E41" s="94"/>
      <c r="F41" s="94"/>
      <c r="G41" s="94"/>
      <c r="H41" s="94"/>
      <c r="I41" s="162"/>
      <c r="J41" s="261">
        <f t="shared" si="1"/>
        <v>0</v>
      </c>
      <c r="K41" s="146" t="s">
        <v>448</v>
      </c>
      <c r="L41" s="157"/>
      <c r="M41" s="169"/>
    </row>
    <row r="42" spans="2:13" ht="57" x14ac:dyDescent="0.45">
      <c r="B42" s="46">
        <v>27</v>
      </c>
      <c r="C42" s="80" t="s">
        <v>472</v>
      </c>
      <c r="D42" s="233" t="str">
        <f t="shared" ref="D42" si="5">IF($D$4="No", 0, "")</f>
        <v/>
      </c>
      <c r="E42" s="31"/>
      <c r="F42" s="31"/>
      <c r="G42" s="31"/>
      <c r="H42" s="31"/>
      <c r="I42" s="54"/>
      <c r="J42" s="261">
        <f t="shared" si="1"/>
        <v>0</v>
      </c>
      <c r="K42" s="157"/>
      <c r="L42" s="157"/>
      <c r="M42" s="169"/>
    </row>
    <row r="43" spans="2:13" ht="28.5" x14ac:dyDescent="0.45">
      <c r="B43" s="46">
        <v>28</v>
      </c>
      <c r="C43" s="80" t="s">
        <v>740</v>
      </c>
      <c r="D43" s="53"/>
      <c r="E43" s="53"/>
      <c r="F43" s="53"/>
      <c r="G43" s="53"/>
      <c r="H43" s="53"/>
      <c r="I43" s="160"/>
      <c r="J43" s="261">
        <f t="shared" si="1"/>
        <v>0</v>
      </c>
      <c r="K43" s="157" t="s">
        <v>36</v>
      </c>
      <c r="L43" s="157"/>
      <c r="M43" s="169"/>
    </row>
    <row r="44" spans="2:13" ht="57" x14ac:dyDescent="0.45">
      <c r="B44" s="46">
        <v>29</v>
      </c>
      <c r="C44" s="80" t="s">
        <v>449</v>
      </c>
      <c r="D44" s="233" t="str">
        <f t="shared" ref="D44:D45" si="6">IF($D$4="No", 0, "")</f>
        <v/>
      </c>
      <c r="E44" s="31"/>
      <c r="F44" s="31"/>
      <c r="G44" s="31"/>
      <c r="H44" s="31"/>
      <c r="I44" s="54"/>
      <c r="J44" s="261">
        <f t="shared" si="1"/>
        <v>0</v>
      </c>
      <c r="K44" s="157"/>
      <c r="L44" s="157"/>
      <c r="M44" s="169"/>
    </row>
    <row r="45" spans="2:13" ht="42.75" x14ac:dyDescent="0.45">
      <c r="B45" s="46">
        <v>30</v>
      </c>
      <c r="C45" s="80" t="s">
        <v>416</v>
      </c>
      <c r="D45" s="233" t="str">
        <f t="shared" si="6"/>
        <v/>
      </c>
      <c r="E45" s="31"/>
      <c r="F45" s="31"/>
      <c r="G45" s="31"/>
      <c r="H45" s="31"/>
      <c r="I45" s="54"/>
      <c r="J45" s="261">
        <f t="shared" si="1"/>
        <v>0</v>
      </c>
      <c r="K45" s="157"/>
      <c r="L45" s="157"/>
      <c r="M45" s="169"/>
    </row>
    <row r="46" spans="2:13" x14ac:dyDescent="0.45">
      <c r="B46" s="103">
        <v>31</v>
      </c>
      <c r="C46" s="239" t="s">
        <v>450</v>
      </c>
      <c r="D46" s="244"/>
      <c r="E46" s="94"/>
      <c r="F46" s="94"/>
      <c r="G46" s="94"/>
      <c r="H46" s="94"/>
      <c r="I46" s="162"/>
      <c r="J46" s="261">
        <f t="shared" si="1"/>
        <v>0</v>
      </c>
      <c r="K46" s="164" t="s">
        <v>114</v>
      </c>
      <c r="L46" s="164"/>
      <c r="M46" s="168"/>
    </row>
    <row r="47" spans="2:13" ht="57" x14ac:dyDescent="0.45">
      <c r="B47" s="46">
        <v>31.1</v>
      </c>
      <c r="C47" s="80" t="s">
        <v>451</v>
      </c>
      <c r="D47" s="233" t="str">
        <f t="shared" ref="D47:D53" si="7">IF($D$4="No", 0, "")</f>
        <v/>
      </c>
      <c r="E47" s="31"/>
      <c r="F47" s="31"/>
      <c r="G47" s="31"/>
      <c r="H47" s="31"/>
      <c r="I47" s="54"/>
      <c r="J47" s="261">
        <f t="shared" si="1"/>
        <v>0</v>
      </c>
      <c r="K47" s="157" t="s">
        <v>114</v>
      </c>
      <c r="L47" s="157"/>
      <c r="M47" s="169"/>
    </row>
    <row r="48" spans="2:13" ht="57" x14ac:dyDescent="0.45">
      <c r="B48" s="46">
        <v>31.2</v>
      </c>
      <c r="C48" s="80" t="s">
        <v>417</v>
      </c>
      <c r="D48" s="233" t="str">
        <f t="shared" si="7"/>
        <v/>
      </c>
      <c r="E48" s="31"/>
      <c r="F48" s="31"/>
      <c r="G48" s="31"/>
      <c r="H48" s="31"/>
      <c r="I48" s="54"/>
      <c r="J48" s="261">
        <f t="shared" si="1"/>
        <v>0</v>
      </c>
      <c r="K48" s="157"/>
      <c r="L48" s="157"/>
      <c r="M48" s="169"/>
    </row>
    <row r="49" spans="2:13" ht="71.25" x14ac:dyDescent="0.45">
      <c r="B49" s="46">
        <v>31.3</v>
      </c>
      <c r="C49" s="80" t="s">
        <v>418</v>
      </c>
      <c r="D49" s="233" t="str">
        <f t="shared" si="7"/>
        <v/>
      </c>
      <c r="E49" s="31"/>
      <c r="F49" s="31"/>
      <c r="G49" s="31"/>
      <c r="H49" s="31"/>
      <c r="I49" s="54"/>
      <c r="J49" s="261">
        <f t="shared" si="1"/>
        <v>0</v>
      </c>
      <c r="K49" s="157"/>
      <c r="L49" s="157"/>
      <c r="M49" s="169"/>
    </row>
    <row r="50" spans="2:13" ht="71.25" x14ac:dyDescent="0.45">
      <c r="B50" s="46">
        <v>31.4</v>
      </c>
      <c r="C50" s="80" t="s">
        <v>452</v>
      </c>
      <c r="D50" s="233" t="str">
        <f t="shared" si="7"/>
        <v/>
      </c>
      <c r="E50" s="31"/>
      <c r="F50" s="31"/>
      <c r="G50" s="31"/>
      <c r="H50" s="31"/>
      <c r="I50" s="54"/>
      <c r="J50" s="261">
        <f t="shared" si="1"/>
        <v>0</v>
      </c>
      <c r="K50" s="157"/>
      <c r="L50" s="157"/>
      <c r="M50" s="169"/>
    </row>
    <row r="51" spans="2:13" ht="85.5" x14ac:dyDescent="0.45">
      <c r="B51" s="46">
        <v>31.5</v>
      </c>
      <c r="C51" s="80" t="s">
        <v>419</v>
      </c>
      <c r="D51" s="233" t="str">
        <f t="shared" si="7"/>
        <v/>
      </c>
      <c r="E51" s="31"/>
      <c r="F51" s="31"/>
      <c r="G51" s="31"/>
      <c r="H51" s="31"/>
      <c r="I51" s="54"/>
      <c r="J51" s="261">
        <f t="shared" si="1"/>
        <v>0</v>
      </c>
      <c r="K51" s="157"/>
      <c r="L51" s="157"/>
      <c r="M51" s="169"/>
    </row>
    <row r="52" spans="2:13" ht="71.25" x14ac:dyDescent="0.45">
      <c r="B52" s="46">
        <v>31.6</v>
      </c>
      <c r="C52" s="80" t="s">
        <v>420</v>
      </c>
      <c r="D52" s="233" t="str">
        <f t="shared" si="7"/>
        <v/>
      </c>
      <c r="E52" s="31"/>
      <c r="F52" s="31"/>
      <c r="G52" s="31"/>
      <c r="H52" s="31"/>
      <c r="I52" s="54"/>
      <c r="J52" s="261">
        <f t="shared" si="1"/>
        <v>0</v>
      </c>
      <c r="K52" s="157"/>
      <c r="L52" s="157"/>
      <c r="M52" s="169"/>
    </row>
    <row r="53" spans="2:13" ht="42.75" x14ac:dyDescent="0.45">
      <c r="B53" s="46">
        <v>31.7</v>
      </c>
      <c r="C53" s="80" t="s">
        <v>473</v>
      </c>
      <c r="D53" s="233" t="str">
        <f t="shared" si="7"/>
        <v/>
      </c>
      <c r="E53" s="31"/>
      <c r="F53" s="31"/>
      <c r="G53" s="31"/>
      <c r="H53" s="31"/>
      <c r="I53" s="54"/>
      <c r="J53" s="261">
        <f t="shared" si="1"/>
        <v>0</v>
      </c>
      <c r="K53" s="157"/>
      <c r="L53" s="157"/>
      <c r="M53" s="169"/>
    </row>
    <row r="54" spans="2:13" ht="28.5" x14ac:dyDescent="0.45">
      <c r="B54" s="103">
        <v>32</v>
      </c>
      <c r="C54" s="239" t="s">
        <v>842</v>
      </c>
      <c r="D54" s="244"/>
      <c r="E54" s="94"/>
      <c r="F54" s="94"/>
      <c r="G54" s="94"/>
      <c r="H54" s="94"/>
      <c r="I54" s="162"/>
      <c r="J54" s="261">
        <f t="shared" si="1"/>
        <v>0</v>
      </c>
      <c r="K54" s="164"/>
      <c r="L54" s="164"/>
      <c r="M54" s="168"/>
    </row>
    <row r="55" spans="2:13" x14ac:dyDescent="0.45">
      <c r="B55" s="46">
        <v>32.1</v>
      </c>
      <c r="C55" s="80" t="s">
        <v>843</v>
      </c>
      <c r="D55" s="233" t="str">
        <f t="shared" ref="D55:D72" si="8">IF($D$4="No", 0, "")</f>
        <v/>
      </c>
      <c r="E55" s="31"/>
      <c r="F55" s="31"/>
      <c r="G55" s="31"/>
      <c r="H55" s="31"/>
      <c r="I55" s="54"/>
      <c r="J55" s="261">
        <f t="shared" si="1"/>
        <v>0</v>
      </c>
      <c r="K55" s="157"/>
      <c r="L55" s="157"/>
      <c r="M55" s="169"/>
    </row>
    <row r="56" spans="2:13" x14ac:dyDescent="0.45">
      <c r="B56" s="46">
        <v>32.200000000000003</v>
      </c>
      <c r="C56" s="80" t="s">
        <v>844</v>
      </c>
      <c r="D56" s="233" t="str">
        <f t="shared" si="8"/>
        <v/>
      </c>
      <c r="E56" s="31"/>
      <c r="F56" s="31"/>
      <c r="G56" s="31"/>
      <c r="H56" s="31"/>
      <c r="I56" s="54"/>
      <c r="J56" s="261">
        <f t="shared" si="1"/>
        <v>0</v>
      </c>
      <c r="K56" s="157"/>
      <c r="L56" s="157"/>
      <c r="M56" s="169"/>
    </row>
    <row r="57" spans="2:13" x14ac:dyDescent="0.45">
      <c r="B57" s="46">
        <v>32.299999999999997</v>
      </c>
      <c r="C57" s="80" t="s">
        <v>845</v>
      </c>
      <c r="D57" s="233" t="str">
        <f t="shared" si="8"/>
        <v/>
      </c>
      <c r="E57" s="31"/>
      <c r="F57" s="31"/>
      <c r="G57" s="31"/>
      <c r="H57" s="31"/>
      <c r="I57" s="54"/>
      <c r="J57" s="261">
        <f t="shared" si="1"/>
        <v>0</v>
      </c>
      <c r="K57" s="157"/>
      <c r="L57" s="157"/>
      <c r="M57" s="169"/>
    </row>
    <row r="58" spans="2:13" x14ac:dyDescent="0.45">
      <c r="B58" s="46">
        <v>32.4</v>
      </c>
      <c r="C58" s="80" t="s">
        <v>846</v>
      </c>
      <c r="D58" s="233" t="str">
        <f t="shared" si="8"/>
        <v/>
      </c>
      <c r="E58" s="31"/>
      <c r="F58" s="31"/>
      <c r="G58" s="31"/>
      <c r="H58" s="31"/>
      <c r="I58" s="54"/>
      <c r="J58" s="261">
        <f t="shared" si="1"/>
        <v>0</v>
      </c>
      <c r="K58" s="157"/>
      <c r="L58" s="157"/>
      <c r="M58" s="169"/>
    </row>
    <row r="59" spans="2:13" x14ac:dyDescent="0.45">
      <c r="B59" s="46">
        <v>32.5</v>
      </c>
      <c r="C59" s="80" t="s">
        <v>847</v>
      </c>
      <c r="D59" s="233" t="str">
        <f t="shared" si="8"/>
        <v/>
      </c>
      <c r="E59" s="31"/>
      <c r="F59" s="31"/>
      <c r="G59" s="31"/>
      <c r="H59" s="31"/>
      <c r="I59" s="54"/>
      <c r="J59" s="261">
        <f t="shared" si="1"/>
        <v>0</v>
      </c>
      <c r="K59" s="157"/>
      <c r="L59" s="157"/>
      <c r="M59" s="169"/>
    </row>
    <row r="60" spans="2:13" x14ac:dyDescent="0.45">
      <c r="B60" s="46">
        <v>32.6</v>
      </c>
      <c r="C60" s="80" t="s">
        <v>848</v>
      </c>
      <c r="D60" s="233" t="str">
        <f t="shared" si="8"/>
        <v/>
      </c>
      <c r="E60" s="31"/>
      <c r="F60" s="31"/>
      <c r="G60" s="31"/>
      <c r="H60" s="31"/>
      <c r="I60" s="54"/>
      <c r="J60" s="261">
        <f t="shared" si="1"/>
        <v>0</v>
      </c>
      <c r="K60" s="157"/>
      <c r="L60" s="157"/>
      <c r="M60" s="169"/>
    </row>
    <row r="61" spans="2:13" x14ac:dyDescent="0.45">
      <c r="B61" s="46">
        <v>32.700000000000003</v>
      </c>
      <c r="C61" s="80" t="s">
        <v>849</v>
      </c>
      <c r="D61" s="233" t="str">
        <f t="shared" si="8"/>
        <v/>
      </c>
      <c r="E61" s="31"/>
      <c r="F61" s="31"/>
      <c r="G61" s="31"/>
      <c r="H61" s="31"/>
      <c r="I61" s="54"/>
      <c r="J61" s="261">
        <f t="shared" si="1"/>
        <v>0</v>
      </c>
      <c r="K61" s="157"/>
      <c r="L61" s="157"/>
      <c r="M61" s="169"/>
    </row>
    <row r="62" spans="2:13" x14ac:dyDescent="0.45">
      <c r="B62" s="46">
        <v>32.799999999999997</v>
      </c>
      <c r="C62" s="80" t="s">
        <v>850</v>
      </c>
      <c r="D62" s="233" t="str">
        <f t="shared" si="8"/>
        <v/>
      </c>
      <c r="E62" s="31"/>
      <c r="F62" s="31"/>
      <c r="G62" s="31"/>
      <c r="H62" s="31"/>
      <c r="I62" s="54"/>
      <c r="J62" s="261">
        <f t="shared" si="1"/>
        <v>0</v>
      </c>
      <c r="K62" s="157"/>
      <c r="L62" s="157"/>
      <c r="M62" s="169"/>
    </row>
    <row r="63" spans="2:13" x14ac:dyDescent="0.45">
      <c r="B63" s="46">
        <v>32.9</v>
      </c>
      <c r="C63" s="80" t="s">
        <v>851</v>
      </c>
      <c r="D63" s="233" t="str">
        <f t="shared" si="8"/>
        <v/>
      </c>
      <c r="E63" s="31"/>
      <c r="F63" s="31"/>
      <c r="G63" s="31"/>
      <c r="H63" s="31"/>
      <c r="I63" s="54"/>
      <c r="J63" s="261">
        <f t="shared" si="1"/>
        <v>0</v>
      </c>
      <c r="K63" s="157"/>
      <c r="L63" s="157"/>
      <c r="M63" s="169"/>
    </row>
    <row r="64" spans="2:13" x14ac:dyDescent="0.45">
      <c r="B64" s="106" t="s">
        <v>1468</v>
      </c>
      <c r="C64" s="80" t="s">
        <v>852</v>
      </c>
      <c r="D64" s="233" t="str">
        <f t="shared" si="8"/>
        <v/>
      </c>
      <c r="E64" s="31"/>
      <c r="F64" s="31"/>
      <c r="G64" s="31"/>
      <c r="H64" s="31"/>
      <c r="I64" s="54"/>
      <c r="J64" s="261">
        <f t="shared" si="1"/>
        <v>0</v>
      </c>
      <c r="K64" s="157"/>
      <c r="L64" s="157"/>
      <c r="M64" s="169"/>
    </row>
    <row r="65" spans="2:13" ht="28.5" x14ac:dyDescent="0.45">
      <c r="B65" s="46">
        <v>33</v>
      </c>
      <c r="C65" s="80" t="s">
        <v>421</v>
      </c>
      <c r="D65" s="233" t="str">
        <f t="shared" si="8"/>
        <v/>
      </c>
      <c r="E65" s="31"/>
      <c r="F65" s="31"/>
      <c r="G65" s="31"/>
      <c r="H65" s="31"/>
      <c r="I65" s="54"/>
      <c r="J65" s="261">
        <f t="shared" si="1"/>
        <v>0</v>
      </c>
      <c r="K65" s="157"/>
      <c r="L65" s="157"/>
      <c r="M65" s="169"/>
    </row>
    <row r="66" spans="2:13" ht="28.5" x14ac:dyDescent="0.45">
      <c r="B66" s="46">
        <v>34</v>
      </c>
      <c r="C66" s="80" t="s">
        <v>422</v>
      </c>
      <c r="D66" s="233" t="str">
        <f t="shared" si="8"/>
        <v/>
      </c>
      <c r="E66" s="31"/>
      <c r="F66" s="31"/>
      <c r="G66" s="31"/>
      <c r="H66" s="31"/>
      <c r="I66" s="54"/>
      <c r="J66" s="261">
        <f t="shared" si="1"/>
        <v>0</v>
      </c>
      <c r="K66" s="157"/>
      <c r="L66" s="157"/>
      <c r="M66" s="169"/>
    </row>
    <row r="67" spans="2:13" x14ac:dyDescent="0.45">
      <c r="B67" s="46">
        <v>35</v>
      </c>
      <c r="C67" s="80" t="s">
        <v>423</v>
      </c>
      <c r="D67" s="233" t="str">
        <f t="shared" si="8"/>
        <v/>
      </c>
      <c r="E67" s="31"/>
      <c r="F67" s="31"/>
      <c r="G67" s="31"/>
      <c r="H67" s="31"/>
      <c r="I67" s="54"/>
      <c r="J67" s="261">
        <f t="shared" si="1"/>
        <v>0</v>
      </c>
      <c r="K67" s="157"/>
      <c r="L67" s="157"/>
      <c r="M67" s="169"/>
    </row>
    <row r="68" spans="2:13" ht="28.5" x14ac:dyDescent="0.45">
      <c r="B68" s="46">
        <v>36</v>
      </c>
      <c r="C68" s="80" t="s">
        <v>424</v>
      </c>
      <c r="D68" s="233" t="str">
        <f t="shared" si="8"/>
        <v/>
      </c>
      <c r="E68" s="31"/>
      <c r="F68" s="31"/>
      <c r="G68" s="31"/>
      <c r="H68" s="31"/>
      <c r="I68" s="54"/>
      <c r="J68" s="261">
        <f t="shared" si="1"/>
        <v>0</v>
      </c>
      <c r="K68" s="157"/>
      <c r="L68" s="157"/>
      <c r="M68" s="169"/>
    </row>
    <row r="69" spans="2:13" x14ac:dyDescent="0.45">
      <c r="B69" s="46">
        <v>37</v>
      </c>
      <c r="C69" s="80" t="s">
        <v>425</v>
      </c>
      <c r="D69" s="233" t="str">
        <f t="shared" si="8"/>
        <v/>
      </c>
      <c r="E69" s="31"/>
      <c r="F69" s="31"/>
      <c r="G69" s="31"/>
      <c r="H69" s="31"/>
      <c r="I69" s="54"/>
      <c r="J69" s="261">
        <f t="shared" si="1"/>
        <v>0</v>
      </c>
      <c r="K69" s="157"/>
      <c r="L69" s="157"/>
      <c r="M69" s="169"/>
    </row>
    <row r="70" spans="2:13" x14ac:dyDescent="0.45">
      <c r="B70" s="46">
        <v>38</v>
      </c>
      <c r="C70" s="80" t="s">
        <v>426</v>
      </c>
      <c r="D70" s="233" t="str">
        <f t="shared" si="8"/>
        <v/>
      </c>
      <c r="E70" s="31"/>
      <c r="F70" s="31"/>
      <c r="G70" s="31"/>
      <c r="H70" s="31"/>
      <c r="I70" s="54"/>
      <c r="J70" s="261">
        <f t="shared" si="1"/>
        <v>0</v>
      </c>
      <c r="K70" s="157"/>
      <c r="L70" s="157"/>
      <c r="M70" s="169"/>
    </row>
    <row r="71" spans="2:13" x14ac:dyDescent="0.45">
      <c r="B71" s="46">
        <v>39</v>
      </c>
      <c r="C71" s="80" t="s">
        <v>427</v>
      </c>
      <c r="D71" s="233" t="str">
        <f t="shared" si="8"/>
        <v/>
      </c>
      <c r="E71" s="31"/>
      <c r="F71" s="31"/>
      <c r="G71" s="31"/>
      <c r="H71" s="31"/>
      <c r="I71" s="54"/>
      <c r="J71" s="261">
        <f t="shared" ref="J71:J90" si="9">COUNT(D71:I71)</f>
        <v>0</v>
      </c>
      <c r="K71" s="157"/>
      <c r="L71" s="157"/>
      <c r="M71" s="169"/>
    </row>
    <row r="72" spans="2:13" x14ac:dyDescent="0.45">
      <c r="B72" s="46">
        <v>40</v>
      </c>
      <c r="C72" s="80" t="s">
        <v>428</v>
      </c>
      <c r="D72" s="233" t="str">
        <f t="shared" si="8"/>
        <v/>
      </c>
      <c r="E72" s="31"/>
      <c r="F72" s="31"/>
      <c r="G72" s="31"/>
      <c r="H72" s="31"/>
      <c r="I72" s="54"/>
      <c r="J72" s="261">
        <f t="shared" si="9"/>
        <v>0</v>
      </c>
      <c r="K72" s="157"/>
      <c r="L72" s="157"/>
      <c r="M72" s="169"/>
    </row>
    <row r="73" spans="2:13" x14ac:dyDescent="0.45">
      <c r="B73" s="103">
        <v>41</v>
      </c>
      <c r="C73" s="246" t="s">
        <v>430</v>
      </c>
      <c r="D73" s="247"/>
      <c r="E73" s="94"/>
      <c r="F73" s="94"/>
      <c r="G73" s="94"/>
      <c r="H73" s="94"/>
      <c r="I73" s="162"/>
      <c r="J73" s="261">
        <f t="shared" si="9"/>
        <v>0</v>
      </c>
      <c r="K73" s="164"/>
      <c r="L73" s="164"/>
      <c r="M73" s="168"/>
    </row>
    <row r="74" spans="2:13" ht="28.5" x14ac:dyDescent="0.45">
      <c r="B74" s="46">
        <v>41.1</v>
      </c>
      <c r="C74" s="80" t="s">
        <v>429</v>
      </c>
      <c r="D74" s="233" t="str">
        <f t="shared" ref="D74:D80" si="10">IF($D$4="No", 0, "")</f>
        <v/>
      </c>
      <c r="E74" s="31"/>
      <c r="F74" s="31"/>
      <c r="G74" s="31"/>
      <c r="H74" s="31"/>
      <c r="I74" s="54"/>
      <c r="J74" s="261">
        <f t="shared" si="9"/>
        <v>0</v>
      </c>
      <c r="K74" s="157"/>
      <c r="L74" s="157"/>
      <c r="M74" s="169"/>
    </row>
    <row r="75" spans="2:13" ht="28.5" x14ac:dyDescent="0.45">
      <c r="B75" s="46">
        <v>41.2</v>
      </c>
      <c r="C75" s="80" t="s">
        <v>431</v>
      </c>
      <c r="D75" s="233" t="str">
        <f t="shared" si="10"/>
        <v/>
      </c>
      <c r="E75" s="31"/>
      <c r="F75" s="31"/>
      <c r="G75" s="31"/>
      <c r="H75" s="31"/>
      <c r="I75" s="54"/>
      <c r="J75" s="261">
        <f t="shared" si="9"/>
        <v>0</v>
      </c>
      <c r="K75" s="157"/>
      <c r="L75" s="157"/>
      <c r="M75" s="169"/>
    </row>
    <row r="76" spans="2:13" ht="28.5" x14ac:dyDescent="0.45">
      <c r="B76" s="46">
        <v>41.3</v>
      </c>
      <c r="C76" s="80" t="s">
        <v>453</v>
      </c>
      <c r="D76" s="233" t="str">
        <f t="shared" si="10"/>
        <v/>
      </c>
      <c r="E76" s="31"/>
      <c r="F76" s="31"/>
      <c r="G76" s="31"/>
      <c r="H76" s="31"/>
      <c r="I76" s="54"/>
      <c r="J76" s="261">
        <f t="shared" si="9"/>
        <v>0</v>
      </c>
      <c r="K76" s="157"/>
      <c r="L76" s="157"/>
      <c r="M76" s="169"/>
    </row>
    <row r="77" spans="2:13" ht="28.5" x14ac:dyDescent="0.45">
      <c r="B77" s="46">
        <v>41.4</v>
      </c>
      <c r="C77" s="80" t="s">
        <v>432</v>
      </c>
      <c r="D77" s="233" t="str">
        <f t="shared" si="10"/>
        <v/>
      </c>
      <c r="E77" s="31"/>
      <c r="F77" s="31"/>
      <c r="G77" s="31"/>
      <c r="H77" s="31"/>
      <c r="I77" s="54"/>
      <c r="J77" s="261">
        <f t="shared" si="9"/>
        <v>0</v>
      </c>
      <c r="K77" s="157"/>
      <c r="L77" s="157"/>
      <c r="M77" s="169"/>
    </row>
    <row r="78" spans="2:13" ht="28.5" x14ac:dyDescent="0.45">
      <c r="B78" s="46">
        <v>41.5</v>
      </c>
      <c r="C78" s="80" t="s">
        <v>433</v>
      </c>
      <c r="D78" s="233" t="str">
        <f t="shared" si="10"/>
        <v/>
      </c>
      <c r="E78" s="31"/>
      <c r="F78" s="31"/>
      <c r="G78" s="31"/>
      <c r="H78" s="31"/>
      <c r="I78" s="54"/>
      <c r="J78" s="261">
        <f t="shared" si="9"/>
        <v>0</v>
      </c>
      <c r="K78" s="157"/>
      <c r="L78" s="157"/>
      <c r="M78" s="169"/>
    </row>
    <row r="79" spans="2:13" ht="42.75" x14ac:dyDescent="0.45">
      <c r="B79" s="46">
        <v>41.6</v>
      </c>
      <c r="C79" s="80" t="s">
        <v>434</v>
      </c>
      <c r="D79" s="233" t="str">
        <f t="shared" si="10"/>
        <v/>
      </c>
      <c r="E79" s="31"/>
      <c r="F79" s="31"/>
      <c r="G79" s="31"/>
      <c r="H79" s="31"/>
      <c r="I79" s="54"/>
      <c r="J79" s="261">
        <f t="shared" si="9"/>
        <v>0</v>
      </c>
      <c r="K79" s="157"/>
      <c r="L79" s="157"/>
      <c r="M79" s="169"/>
    </row>
    <row r="80" spans="2:13" ht="28.5" x14ac:dyDescent="0.45">
      <c r="B80" s="46">
        <v>41.7</v>
      </c>
      <c r="C80" s="80" t="s">
        <v>435</v>
      </c>
      <c r="D80" s="233" t="str">
        <f t="shared" si="10"/>
        <v/>
      </c>
      <c r="E80" s="31"/>
      <c r="F80" s="31"/>
      <c r="G80" s="31"/>
      <c r="H80" s="31"/>
      <c r="I80" s="54"/>
      <c r="J80" s="261">
        <f t="shared" si="9"/>
        <v>0</v>
      </c>
      <c r="K80" s="157"/>
      <c r="L80" s="157"/>
      <c r="M80" s="169"/>
    </row>
    <row r="81" spans="2:13" ht="28.5" x14ac:dyDescent="0.45">
      <c r="B81" s="103">
        <v>42</v>
      </c>
      <c r="C81" s="239" t="s">
        <v>614</v>
      </c>
      <c r="D81" s="244"/>
      <c r="E81" s="94"/>
      <c r="F81" s="94"/>
      <c r="G81" s="94"/>
      <c r="H81" s="94"/>
      <c r="I81" s="162"/>
      <c r="J81" s="261">
        <f t="shared" si="9"/>
        <v>0</v>
      </c>
      <c r="K81" s="164"/>
      <c r="L81" s="164"/>
      <c r="M81" s="168"/>
    </row>
    <row r="82" spans="2:13" x14ac:dyDescent="0.45">
      <c r="B82" s="46">
        <v>42.1</v>
      </c>
      <c r="C82" s="113" t="s">
        <v>853</v>
      </c>
      <c r="D82" s="236" t="str">
        <f t="shared" ref="D82:D90" si="11">IF($D$4="No", 0, "")</f>
        <v/>
      </c>
      <c r="E82" s="31"/>
      <c r="F82" s="31"/>
      <c r="G82" s="31"/>
      <c r="H82" s="31"/>
      <c r="I82" s="54"/>
      <c r="J82" s="261">
        <f t="shared" si="9"/>
        <v>0</v>
      </c>
      <c r="K82" s="157"/>
      <c r="L82" s="157"/>
      <c r="M82" s="169"/>
    </row>
    <row r="83" spans="2:13" x14ac:dyDescent="0.45">
      <c r="B83" s="46">
        <v>42.2</v>
      </c>
      <c r="C83" s="113" t="s">
        <v>854</v>
      </c>
      <c r="D83" s="236" t="str">
        <f t="shared" si="11"/>
        <v/>
      </c>
      <c r="E83" s="31"/>
      <c r="F83" s="31"/>
      <c r="G83" s="31"/>
      <c r="H83" s="31"/>
      <c r="I83" s="54"/>
      <c r="J83" s="261">
        <f t="shared" si="9"/>
        <v>0</v>
      </c>
      <c r="K83" s="157"/>
      <c r="L83" s="157"/>
      <c r="M83" s="169"/>
    </row>
    <row r="84" spans="2:13" x14ac:dyDescent="0.45">
      <c r="B84" s="46">
        <v>42.3</v>
      </c>
      <c r="C84" s="113" t="s">
        <v>855</v>
      </c>
      <c r="D84" s="236" t="str">
        <f t="shared" si="11"/>
        <v/>
      </c>
      <c r="E84" s="31"/>
      <c r="F84" s="31"/>
      <c r="G84" s="31"/>
      <c r="H84" s="31"/>
      <c r="I84" s="54"/>
      <c r="J84" s="261">
        <f t="shared" si="9"/>
        <v>0</v>
      </c>
      <c r="K84" s="157"/>
      <c r="L84" s="157"/>
      <c r="M84" s="169"/>
    </row>
    <row r="85" spans="2:13" x14ac:dyDescent="0.45">
      <c r="B85" s="46">
        <v>42.4</v>
      </c>
      <c r="C85" s="113" t="s">
        <v>856</v>
      </c>
      <c r="D85" s="236" t="str">
        <f t="shared" si="11"/>
        <v/>
      </c>
      <c r="E85" s="31"/>
      <c r="F85" s="31"/>
      <c r="G85" s="31"/>
      <c r="H85" s="31"/>
      <c r="I85" s="54"/>
      <c r="J85" s="261">
        <f t="shared" si="9"/>
        <v>0</v>
      </c>
      <c r="K85" s="157"/>
      <c r="L85" s="157"/>
      <c r="M85" s="169"/>
    </row>
    <row r="86" spans="2:13" x14ac:dyDescent="0.45">
      <c r="B86" s="46">
        <v>42.5</v>
      </c>
      <c r="C86" s="113" t="s">
        <v>857</v>
      </c>
      <c r="D86" s="236" t="str">
        <f t="shared" si="11"/>
        <v/>
      </c>
      <c r="E86" s="31"/>
      <c r="F86" s="31"/>
      <c r="G86" s="31"/>
      <c r="H86" s="31"/>
      <c r="I86" s="54"/>
      <c r="J86" s="261">
        <f t="shared" si="9"/>
        <v>0</v>
      </c>
      <c r="K86" s="157"/>
      <c r="L86" s="157"/>
      <c r="M86" s="169"/>
    </row>
    <row r="87" spans="2:13" x14ac:dyDescent="0.45">
      <c r="B87" s="46">
        <v>42.6</v>
      </c>
      <c r="C87" s="113" t="s">
        <v>858</v>
      </c>
      <c r="D87" s="236" t="str">
        <f t="shared" si="11"/>
        <v/>
      </c>
      <c r="E87" s="31"/>
      <c r="F87" s="31"/>
      <c r="G87" s="31"/>
      <c r="H87" s="31"/>
      <c r="I87" s="54"/>
      <c r="J87" s="261">
        <f t="shared" si="9"/>
        <v>0</v>
      </c>
      <c r="K87" s="157"/>
      <c r="L87" s="157"/>
      <c r="M87" s="169"/>
    </row>
    <row r="88" spans="2:13" x14ac:dyDescent="0.45">
      <c r="B88" s="46">
        <v>42.7</v>
      </c>
      <c r="C88" s="113" t="s">
        <v>845</v>
      </c>
      <c r="D88" s="236" t="str">
        <f t="shared" si="11"/>
        <v/>
      </c>
      <c r="E88" s="31"/>
      <c r="F88" s="31"/>
      <c r="G88" s="31"/>
      <c r="H88" s="31"/>
      <c r="I88" s="54"/>
      <c r="J88" s="261">
        <f t="shared" si="9"/>
        <v>0</v>
      </c>
      <c r="K88" s="157"/>
      <c r="L88" s="157"/>
      <c r="M88" s="169"/>
    </row>
    <row r="89" spans="2:13" x14ac:dyDescent="0.45">
      <c r="B89" s="46">
        <v>42.8</v>
      </c>
      <c r="C89" s="113" t="s">
        <v>859</v>
      </c>
      <c r="D89" s="236" t="str">
        <f t="shared" si="11"/>
        <v/>
      </c>
      <c r="E89" s="31"/>
      <c r="F89" s="31"/>
      <c r="G89" s="31"/>
      <c r="H89" s="31"/>
      <c r="I89" s="54"/>
      <c r="J89" s="261">
        <f t="shared" si="9"/>
        <v>0</v>
      </c>
      <c r="K89" s="157"/>
      <c r="L89" s="157"/>
      <c r="M89" s="169"/>
    </row>
    <row r="90" spans="2:13" x14ac:dyDescent="0.45">
      <c r="B90" s="46">
        <v>42.9</v>
      </c>
      <c r="C90" s="113" t="s">
        <v>860</v>
      </c>
      <c r="D90" s="236" t="str">
        <f t="shared" si="11"/>
        <v/>
      </c>
      <c r="E90" s="31"/>
      <c r="F90" s="31"/>
      <c r="G90" s="31"/>
      <c r="H90" s="31"/>
      <c r="I90" s="54"/>
      <c r="J90" s="261">
        <f t="shared" si="9"/>
        <v>0</v>
      </c>
      <c r="K90" s="157"/>
      <c r="L90" s="157"/>
      <c r="M90" s="169"/>
    </row>
    <row r="91" spans="2:13" x14ac:dyDescent="0.45">
      <c r="B91" s="87"/>
      <c r="C91" s="25" t="s">
        <v>489</v>
      </c>
      <c r="D91" s="245">
        <f>COUNT(D5:D90)</f>
        <v>0</v>
      </c>
      <c r="E91" s="29">
        <f>SUM(E5:E90)</f>
        <v>0</v>
      </c>
      <c r="F91" s="29">
        <f>SUM(F5:F90)</f>
        <v>0</v>
      </c>
      <c r="G91" s="29">
        <f>SUM(G5:G90)</f>
        <v>0</v>
      </c>
      <c r="H91" s="29">
        <f>SUM(H5:H90)</f>
        <v>0</v>
      </c>
      <c r="I91" s="29">
        <f>SUM(I5:I90)</f>
        <v>0</v>
      </c>
      <c r="J91" s="234">
        <f>SUM(J5:J90)-D91</f>
        <v>0</v>
      </c>
    </row>
    <row r="92" spans="2:13" x14ac:dyDescent="0.45">
      <c r="B92" s="35"/>
      <c r="C92" s="36"/>
      <c r="D92" s="180"/>
      <c r="E92" s="37"/>
      <c r="F92" s="102"/>
      <c r="G92" s="102"/>
      <c r="H92" s="102"/>
      <c r="I92" s="102"/>
      <c r="J92" s="102">
        <f>SUM(J6:J90)</f>
        <v>0</v>
      </c>
    </row>
    <row r="93" spans="2:13" x14ac:dyDescent="0.45">
      <c r="B93" s="34"/>
      <c r="C93" s="25" t="s">
        <v>13</v>
      </c>
      <c r="D93" s="179"/>
      <c r="E93" s="44" t="str">
        <f>IF(J92=74,"YES","No")</f>
        <v>No</v>
      </c>
    </row>
    <row r="94" spans="2:13" x14ac:dyDescent="0.45">
      <c r="B94" s="34"/>
      <c r="C94" s="25" t="s">
        <v>436</v>
      </c>
      <c r="D94" s="179"/>
      <c r="E94" s="28">
        <f>SUM(E91:I91)</f>
        <v>0</v>
      </c>
    </row>
  </sheetData>
  <sheetProtection algorithmName="SHA-512" hashValue="uTAhHTQJGCSy23ce4tHolB6+B5QdfyCy1qt420DK5peEGXKDfBsnvP6htllUtkte65Z1E5ictzecKWQXDGthSQ==" saltValue="tfnBS91qbkniDaA3rk+Blw==" spinCount="100000" sheet="1" objects="1" scenarios="1"/>
  <mergeCells count="1">
    <mergeCell ref="B3:C3"/>
  </mergeCells>
  <conditionalFormatting sqref="E93">
    <cfRule type="cellIs" dxfId="9" priority="1" operator="equal">
      <formula>"no"</formula>
    </cfRule>
    <cfRule type="cellIs" dxfId="8" priority="2" operator="equal">
      <formula>"yes"</formula>
    </cfRule>
  </conditionalFormatting>
  <dataValidations count="7">
    <dataValidation type="whole" operator="notEqual" allowBlank="1" showInputMessage="1" showErrorMessage="1" sqref="F4:F5 F17:F18 F21 F24 F46 F54 F73 F81" xr:uid="{794BF8A1-7AAD-4212-9373-DBC254AE3E22}">
      <formula1>2</formula1>
    </dataValidation>
    <dataValidation type="whole" operator="equal" allowBlank="1" showInputMessage="1" showErrorMessage="1" sqref="F19:F20 F22:F23 F25:F45 F47:F53 F55:F72 F74:F80 F82:F90 F6:F16" xr:uid="{FADD382A-2DE9-443E-A787-C73E88F38B6F}">
      <formula1>2</formula1>
    </dataValidation>
    <dataValidation type="whole" allowBlank="1" showInputMessage="1" showErrorMessage="1" sqref="D6:D90" xr:uid="{E7216221-893D-49FE-8F5F-2CA7502A1699}">
      <formula1>0</formula1>
      <formula2>0</formula2>
    </dataValidation>
    <dataValidation type="whole" operator="equal" allowBlank="1" showInputMessage="1" showErrorMessage="1" sqref="E4:E90" xr:uid="{69E57033-96FC-4C5A-A4E8-3ECCCD658E2C}">
      <formula1>1</formula1>
    </dataValidation>
    <dataValidation type="whole" operator="equal" allowBlank="1" showInputMessage="1" showErrorMessage="1" sqref="G4:G90" xr:uid="{8C1A8E53-873B-45D9-8A0A-7E4ACA4B6D74}">
      <formula1>3</formula1>
    </dataValidation>
    <dataValidation type="whole" operator="equal" allowBlank="1" showInputMessage="1" showErrorMessage="1" sqref="H4:H90" xr:uid="{6ACC09A8-E3BC-4493-BC80-D581494CA92F}">
      <formula1>4</formula1>
    </dataValidation>
    <dataValidation type="whole" operator="equal" allowBlank="1" showInputMessage="1" showErrorMessage="1" sqref="I4:I90 K4:M4" xr:uid="{1F48775E-3DAC-448B-9581-0527BA9F2DBF}">
      <formula1>5</formula1>
    </dataValidation>
  </dataValidations>
  <hyperlinks>
    <hyperlink ref="B3" location="'Score Summary'!A1" display="Back to &quot;Score Summary&quot;" xr:uid="{B1C34D1B-967B-410B-94A3-C320CEA75101}"/>
  </hyperlinks>
  <pageMargins left="0.70866141732283472" right="0.70866141732283472" top="0.74803149606299213" bottom="0.74803149606299213" header="0.31496062992125984" footer="0.31496062992125984"/>
  <pageSetup scale="68" orientation="landscape" horizontalDpi="300" verticalDpi="30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BC3D25-5D51-479A-A3DB-776F89BAC3DC}">
          <x14:formula1>
            <xm:f>Sheet1!$A$1:$A$2</xm:f>
          </x14:formula1>
          <xm:sqref>D4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40D24-9FB5-46A8-9FD2-4FABFCC491AE}">
  <sheetPr codeName="Sheet32">
    <tabColor rgb="FF00B050"/>
  </sheetPr>
  <dimension ref="A1"/>
  <sheetViews>
    <sheetView showGridLines="0" zoomScale="70" zoomScaleNormal="70" workbookViewId="0"/>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O3jhtR2koDMqL9BFj6zQUt8cwuM026srAiYslrblAWFOxods1QNihQTAMG6ZypT5kfuDRJcBdXx2+bxqQU2yVw==" saltValue="g4aPwPkSuzrW1Q+UNVJNvA==" spinCount="100000" sheet="1" objects="1" scenarios="1"/>
  <hyperlinks>
    <hyperlink ref="A1" location="'Score Summary'!A1" display="Back to &quot;Score Summary&quot;" xr:uid="{37D5DDE6-4009-4D41-8B64-0E9701A8A3C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0281-1F2E-42C5-8623-F8D0545E9C52}">
  <sheetPr codeName="Sheet33">
    <tabColor rgb="FF0070C0"/>
  </sheetPr>
  <dimension ref="A2:M88"/>
  <sheetViews>
    <sheetView showGridLines="0" zoomScaleNormal="100" workbookViewId="0">
      <pane xSplit="3" ySplit="3" topLeftCell="D4" activePane="bottomRight" state="frozen"/>
      <selection pane="topRight" activeCell="D1" sqref="D1"/>
      <selection pane="bottomLeft" activeCell="A4" sqref="A4"/>
      <selection pane="bottomRight" activeCell="F7" sqref="F7"/>
    </sheetView>
  </sheetViews>
  <sheetFormatPr defaultColWidth="9.1328125" defaultRowHeight="14.25" x14ac:dyDescent="0.45"/>
  <cols>
    <col min="1" max="1" width="3.6640625" style="20" customWidth="1"/>
    <col min="2" max="2" width="7.33203125" style="34" customWidth="1"/>
    <col min="3" max="3" width="70.6640625" customWidth="1"/>
    <col min="4" max="9" width="10.6640625" style="34" customWidth="1"/>
    <col min="10" max="10" width="10.6640625" style="34" hidden="1" customWidth="1"/>
    <col min="11" max="11" width="46.1328125" customWidth="1"/>
    <col min="12" max="12" width="45.6640625" customWidth="1"/>
    <col min="13" max="13" width="32.46484375" bestFit="1" customWidth="1"/>
  </cols>
  <sheetData>
    <row r="2" spans="2:13" ht="18" x14ac:dyDescent="0.45">
      <c r="B2" s="136">
        <v>15</v>
      </c>
      <c r="C2" s="136" t="s">
        <v>906</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ht="32.1" customHeight="1" x14ac:dyDescent="0.7">
      <c r="B4" s="32"/>
      <c r="C4" s="269" t="s">
        <v>1463</v>
      </c>
      <c r="D4" s="268" t="s">
        <v>1462</v>
      </c>
      <c r="E4" s="162"/>
      <c r="F4" s="162"/>
      <c r="G4" s="162"/>
      <c r="H4" s="162"/>
      <c r="I4" s="162"/>
      <c r="J4" s="156"/>
      <c r="K4" s="162"/>
      <c r="L4" s="162"/>
      <c r="M4" s="162"/>
    </row>
    <row r="5" spans="2:13" x14ac:dyDescent="0.45">
      <c r="B5" s="103"/>
      <c r="C5" s="246" t="s">
        <v>30</v>
      </c>
      <c r="D5" s="165"/>
      <c r="E5" s="162"/>
      <c r="F5" s="162"/>
      <c r="G5" s="162"/>
      <c r="H5" s="162"/>
      <c r="I5" s="162"/>
      <c r="J5" s="162"/>
      <c r="K5" s="164"/>
      <c r="L5" s="164"/>
      <c r="M5" s="164"/>
    </row>
    <row r="6" spans="2:13" ht="42.75" x14ac:dyDescent="0.45">
      <c r="B6" s="32">
        <v>1</v>
      </c>
      <c r="C6" s="80" t="s">
        <v>573</v>
      </c>
      <c r="D6" s="189" t="str">
        <f t="shared" ref="D6:D18" si="0">IF($D$4="No", 0, "")</f>
        <v/>
      </c>
      <c r="E6" s="54"/>
      <c r="F6" s="54"/>
      <c r="G6" s="54"/>
      <c r="H6" s="54"/>
      <c r="I6" s="54"/>
      <c r="J6" s="156">
        <f>COUNT(D6:I6)</f>
        <v>0</v>
      </c>
      <c r="K6" s="225"/>
      <c r="L6" s="157"/>
      <c r="M6" s="157"/>
    </row>
    <row r="7" spans="2:13" ht="42.75" x14ac:dyDescent="0.45">
      <c r="B7" s="32">
        <v>2</v>
      </c>
      <c r="C7" s="80" t="s">
        <v>574</v>
      </c>
      <c r="D7" s="189" t="str">
        <f t="shared" si="0"/>
        <v/>
      </c>
      <c r="E7" s="31"/>
      <c r="F7" s="31"/>
      <c r="G7" s="31"/>
      <c r="H7" s="31"/>
      <c r="I7" s="54"/>
      <c r="J7" s="156">
        <f t="shared" ref="J7:J70" si="1">COUNT(D7:I7)</f>
        <v>0</v>
      </c>
      <c r="K7" s="225"/>
      <c r="L7" s="157"/>
      <c r="M7" s="157"/>
    </row>
    <row r="8" spans="2:13" ht="42.75" x14ac:dyDescent="0.45">
      <c r="B8" s="32">
        <v>3</v>
      </c>
      <c r="C8" s="80" t="s">
        <v>575</v>
      </c>
      <c r="D8" s="233" t="str">
        <f t="shared" si="0"/>
        <v/>
      </c>
      <c r="E8" s="31"/>
      <c r="F8" s="31"/>
      <c r="G8" s="31"/>
      <c r="H8" s="31"/>
      <c r="I8" s="54"/>
      <c r="J8" s="156">
        <f t="shared" si="1"/>
        <v>0</v>
      </c>
      <c r="K8" s="225"/>
      <c r="L8" s="157"/>
      <c r="M8" s="157"/>
    </row>
    <row r="9" spans="2:13" ht="42.75" x14ac:dyDescent="0.45">
      <c r="B9" s="32">
        <v>4</v>
      </c>
      <c r="C9" s="80" t="s">
        <v>474</v>
      </c>
      <c r="D9" s="233" t="str">
        <f t="shared" si="0"/>
        <v/>
      </c>
      <c r="E9" s="31"/>
      <c r="F9" s="31"/>
      <c r="G9" s="31"/>
      <c r="H9" s="31"/>
      <c r="I9" s="54"/>
      <c r="J9" s="156">
        <f t="shared" si="1"/>
        <v>0</v>
      </c>
      <c r="K9" s="225"/>
      <c r="L9" s="157"/>
      <c r="M9" s="157"/>
    </row>
    <row r="10" spans="2:13" ht="99.75" x14ac:dyDescent="0.45">
      <c r="B10" s="32">
        <v>5</v>
      </c>
      <c r="C10" s="80" t="s">
        <v>576</v>
      </c>
      <c r="D10" s="233" t="str">
        <f t="shared" si="0"/>
        <v/>
      </c>
      <c r="E10" s="31"/>
      <c r="F10" s="31"/>
      <c r="G10" s="31"/>
      <c r="H10" s="31"/>
      <c r="I10" s="54"/>
      <c r="J10" s="156">
        <f t="shared" si="1"/>
        <v>0</v>
      </c>
      <c r="K10" s="225"/>
      <c r="L10" s="157"/>
      <c r="M10" s="157"/>
    </row>
    <row r="11" spans="2:13" ht="28.5" x14ac:dyDescent="0.45">
      <c r="B11" s="32">
        <v>6</v>
      </c>
      <c r="C11" s="80" t="s">
        <v>577</v>
      </c>
      <c r="D11" s="233" t="str">
        <f t="shared" si="0"/>
        <v/>
      </c>
      <c r="E11" s="31"/>
      <c r="F11" s="31"/>
      <c r="G11" s="31"/>
      <c r="H11" s="31"/>
      <c r="I11" s="54"/>
      <c r="J11" s="156">
        <f t="shared" si="1"/>
        <v>0</v>
      </c>
      <c r="K11" s="225"/>
      <c r="L11" s="157"/>
      <c r="M11" s="157"/>
    </row>
    <row r="12" spans="2:13" ht="28.5" x14ac:dyDescent="0.45">
      <c r="B12" s="32">
        <v>7</v>
      </c>
      <c r="C12" s="80" t="s">
        <v>578</v>
      </c>
      <c r="D12" s="233" t="str">
        <f t="shared" si="0"/>
        <v/>
      </c>
      <c r="E12" s="31"/>
      <c r="F12" s="31"/>
      <c r="G12" s="31"/>
      <c r="H12" s="31"/>
      <c r="I12" s="54"/>
      <c r="J12" s="156">
        <f t="shared" si="1"/>
        <v>0</v>
      </c>
      <c r="K12" s="225"/>
      <c r="L12" s="157"/>
      <c r="M12" s="157"/>
    </row>
    <row r="13" spans="2:13" x14ac:dyDescent="0.45">
      <c r="B13" s="32">
        <v>8</v>
      </c>
      <c r="C13" s="80" t="s">
        <v>579</v>
      </c>
      <c r="D13" s="233" t="str">
        <f t="shared" si="0"/>
        <v/>
      </c>
      <c r="E13" s="31"/>
      <c r="F13" s="31"/>
      <c r="G13" s="31"/>
      <c r="H13" s="31"/>
      <c r="I13" s="54"/>
      <c r="J13" s="156">
        <f t="shared" si="1"/>
        <v>0</v>
      </c>
      <c r="K13" s="225"/>
      <c r="L13" s="157"/>
      <c r="M13" s="157"/>
    </row>
    <row r="14" spans="2:13" x14ac:dyDescent="0.45">
      <c r="B14" s="32">
        <v>9</v>
      </c>
      <c r="C14" s="80" t="s">
        <v>580</v>
      </c>
      <c r="D14" s="233" t="str">
        <f t="shared" si="0"/>
        <v/>
      </c>
      <c r="E14" s="31"/>
      <c r="F14" s="31"/>
      <c r="G14" s="31"/>
      <c r="H14" s="31"/>
      <c r="I14" s="54"/>
      <c r="J14" s="156">
        <f t="shared" si="1"/>
        <v>0</v>
      </c>
      <c r="K14" s="225"/>
      <c r="L14" s="157"/>
      <c r="M14" s="157"/>
    </row>
    <row r="15" spans="2:13" ht="28.5" x14ac:dyDescent="0.45">
      <c r="B15" s="32">
        <v>10</v>
      </c>
      <c r="C15" s="80" t="s">
        <v>581</v>
      </c>
      <c r="D15" s="233" t="str">
        <f t="shared" si="0"/>
        <v/>
      </c>
      <c r="E15" s="31"/>
      <c r="F15" s="31"/>
      <c r="G15" s="31"/>
      <c r="H15" s="31"/>
      <c r="I15" s="54"/>
      <c r="J15" s="156">
        <f t="shared" si="1"/>
        <v>0</v>
      </c>
      <c r="K15" s="225"/>
      <c r="L15" s="157"/>
      <c r="M15" s="157"/>
    </row>
    <row r="16" spans="2:13" ht="57" x14ac:dyDescent="0.45">
      <c r="B16" s="32">
        <v>11</v>
      </c>
      <c r="C16" s="80" t="s">
        <v>582</v>
      </c>
      <c r="D16" s="233" t="str">
        <f t="shared" si="0"/>
        <v/>
      </c>
      <c r="E16" s="31"/>
      <c r="F16" s="31"/>
      <c r="G16" s="31"/>
      <c r="H16" s="31"/>
      <c r="I16" s="54"/>
      <c r="J16" s="156">
        <f t="shared" si="1"/>
        <v>0</v>
      </c>
      <c r="K16" s="225"/>
      <c r="L16" s="157"/>
      <c r="M16" s="157"/>
    </row>
    <row r="17" spans="1:13" ht="28.5" x14ac:dyDescent="0.45">
      <c r="B17" s="32">
        <v>12</v>
      </c>
      <c r="C17" s="80" t="s">
        <v>583</v>
      </c>
      <c r="D17" s="233" t="str">
        <f t="shared" si="0"/>
        <v/>
      </c>
      <c r="E17" s="31"/>
      <c r="F17" s="31"/>
      <c r="G17" s="31"/>
      <c r="H17" s="31"/>
      <c r="I17" s="54"/>
      <c r="J17" s="156">
        <f t="shared" si="1"/>
        <v>0</v>
      </c>
      <c r="K17" s="225"/>
      <c r="L17" s="157"/>
      <c r="M17" s="157"/>
    </row>
    <row r="18" spans="1:13" ht="99.75" x14ac:dyDescent="0.45">
      <c r="B18" s="32">
        <v>13</v>
      </c>
      <c r="C18" s="80" t="s">
        <v>862</v>
      </c>
      <c r="D18" s="233" t="str">
        <f t="shared" si="0"/>
        <v/>
      </c>
      <c r="E18" s="31"/>
      <c r="F18" s="31"/>
      <c r="G18" s="31"/>
      <c r="H18" s="31"/>
      <c r="I18" s="54"/>
      <c r="J18" s="156">
        <f t="shared" si="1"/>
        <v>0</v>
      </c>
      <c r="K18" s="225"/>
      <c r="L18" s="157"/>
      <c r="M18" s="157"/>
    </row>
    <row r="19" spans="1:13" x14ac:dyDescent="0.45">
      <c r="B19" s="103">
        <v>14</v>
      </c>
      <c r="C19" s="246" t="s">
        <v>404</v>
      </c>
      <c r="D19" s="247"/>
      <c r="E19" s="94"/>
      <c r="F19" s="94"/>
      <c r="G19" s="94"/>
      <c r="H19" s="94"/>
      <c r="I19" s="162"/>
      <c r="J19" s="156">
        <f t="shared" si="1"/>
        <v>0</v>
      </c>
      <c r="K19" s="241"/>
      <c r="L19" s="164"/>
      <c r="M19" s="164"/>
    </row>
    <row r="20" spans="1:13" x14ac:dyDescent="0.45">
      <c r="B20" s="103">
        <v>14.1</v>
      </c>
      <c r="C20" s="246" t="s">
        <v>613</v>
      </c>
      <c r="D20" s="247"/>
      <c r="E20" s="94"/>
      <c r="F20" s="94"/>
      <c r="G20" s="94"/>
      <c r="H20" s="94"/>
      <c r="I20" s="162"/>
      <c r="J20" s="156">
        <f t="shared" si="1"/>
        <v>0</v>
      </c>
      <c r="K20" s="241"/>
      <c r="L20" s="164"/>
      <c r="M20" s="164"/>
    </row>
    <row r="21" spans="1:13" x14ac:dyDescent="0.45">
      <c r="B21" s="32" t="s">
        <v>569</v>
      </c>
      <c r="C21" s="80" t="s">
        <v>837</v>
      </c>
      <c r="D21" s="233" t="str">
        <f t="shared" ref="D21:D22" si="2">IF($D$4="No", 0, "")</f>
        <v/>
      </c>
      <c r="E21" s="31"/>
      <c r="F21" s="31"/>
      <c r="G21" s="31"/>
      <c r="H21" s="31"/>
      <c r="I21" s="54"/>
      <c r="J21" s="156">
        <f t="shared" si="1"/>
        <v>0</v>
      </c>
      <c r="K21" s="225"/>
      <c r="L21" s="157"/>
      <c r="M21" s="157"/>
    </row>
    <row r="22" spans="1:13" x14ac:dyDescent="0.45">
      <c r="B22" s="32" t="s">
        <v>570</v>
      </c>
      <c r="C22" s="80" t="s">
        <v>838</v>
      </c>
      <c r="D22" s="233" t="str">
        <f t="shared" si="2"/>
        <v/>
      </c>
      <c r="E22" s="31"/>
      <c r="F22" s="31"/>
      <c r="G22" s="31"/>
      <c r="H22" s="31"/>
      <c r="I22" s="54"/>
      <c r="J22" s="156">
        <f t="shared" si="1"/>
        <v>0</v>
      </c>
      <c r="K22" s="225"/>
      <c r="L22" s="157"/>
      <c r="M22" s="157"/>
    </row>
    <row r="23" spans="1:13" x14ac:dyDescent="0.45">
      <c r="B23" s="103">
        <v>14.2</v>
      </c>
      <c r="C23" s="246" t="s">
        <v>584</v>
      </c>
      <c r="D23" s="247"/>
      <c r="E23" s="94"/>
      <c r="F23" s="94"/>
      <c r="G23" s="94"/>
      <c r="H23" s="94"/>
      <c r="I23" s="162"/>
      <c r="J23" s="156">
        <f t="shared" si="1"/>
        <v>0</v>
      </c>
      <c r="K23" s="241"/>
      <c r="L23" s="164"/>
      <c r="M23" s="164"/>
    </row>
    <row r="24" spans="1:13" x14ac:dyDescent="0.45">
      <c r="B24" s="32" t="s">
        <v>572</v>
      </c>
      <c r="C24" s="80" t="s">
        <v>839</v>
      </c>
      <c r="D24" s="233" t="str">
        <f t="shared" ref="D24:D25" si="3">IF($D$4="No", 0, "")</f>
        <v/>
      </c>
      <c r="E24" s="31"/>
      <c r="F24" s="31"/>
      <c r="G24" s="31"/>
      <c r="H24" s="31"/>
      <c r="I24" s="54"/>
      <c r="J24" s="156">
        <f t="shared" si="1"/>
        <v>0</v>
      </c>
      <c r="K24" s="225"/>
      <c r="L24" s="157"/>
      <c r="M24" s="157"/>
    </row>
    <row r="25" spans="1:13" x14ac:dyDescent="0.45">
      <c r="B25" s="32" t="s">
        <v>571</v>
      </c>
      <c r="C25" s="80" t="s">
        <v>840</v>
      </c>
      <c r="D25" s="233" t="str">
        <f t="shared" si="3"/>
        <v/>
      </c>
      <c r="E25" s="31"/>
      <c r="F25" s="31"/>
      <c r="G25" s="31"/>
      <c r="H25" s="31"/>
      <c r="I25" s="54"/>
      <c r="J25" s="156">
        <f t="shared" si="1"/>
        <v>0</v>
      </c>
      <c r="K25" s="225"/>
      <c r="L25" s="157"/>
      <c r="M25" s="157"/>
    </row>
    <row r="26" spans="1:13" x14ac:dyDescent="0.45">
      <c r="B26" s="103">
        <v>15</v>
      </c>
      <c r="C26" s="246" t="s">
        <v>585</v>
      </c>
      <c r="D26" s="247"/>
      <c r="E26" s="94"/>
      <c r="F26" s="94"/>
      <c r="G26" s="94"/>
      <c r="H26" s="94"/>
      <c r="I26" s="162"/>
      <c r="J26" s="156">
        <f t="shared" si="1"/>
        <v>0</v>
      </c>
      <c r="K26" s="241"/>
      <c r="L26" s="164"/>
      <c r="M26" s="164"/>
    </row>
    <row r="27" spans="1:13" x14ac:dyDescent="0.45">
      <c r="B27" s="32">
        <v>15.1</v>
      </c>
      <c r="C27" s="80" t="s">
        <v>408</v>
      </c>
      <c r="D27" s="233" t="str">
        <f t="shared" ref="D27:D33" si="4">IF($D$4="No", 0, "")</f>
        <v/>
      </c>
      <c r="E27" s="31"/>
      <c r="F27" s="31"/>
      <c r="G27" s="31"/>
      <c r="H27" s="31"/>
      <c r="I27" s="54"/>
      <c r="J27" s="156">
        <f t="shared" si="1"/>
        <v>0</v>
      </c>
      <c r="K27" s="225"/>
      <c r="L27" s="157"/>
      <c r="M27" s="157"/>
    </row>
    <row r="28" spans="1:13" x14ac:dyDescent="0.45">
      <c r="B28" s="32">
        <v>15.2</v>
      </c>
      <c r="C28" s="80" t="s">
        <v>409</v>
      </c>
      <c r="D28" s="233" t="str">
        <f t="shared" si="4"/>
        <v/>
      </c>
      <c r="E28" s="31"/>
      <c r="F28" s="31"/>
      <c r="G28" s="31"/>
      <c r="H28" s="31"/>
      <c r="I28" s="54"/>
      <c r="J28" s="156">
        <f t="shared" si="1"/>
        <v>0</v>
      </c>
      <c r="K28" s="225"/>
      <c r="L28" s="157"/>
      <c r="M28" s="157"/>
    </row>
    <row r="29" spans="1:13" x14ac:dyDescent="0.45">
      <c r="B29" s="32">
        <v>15.3</v>
      </c>
      <c r="C29" s="80" t="s">
        <v>410</v>
      </c>
      <c r="D29" s="233" t="str">
        <f t="shared" si="4"/>
        <v/>
      </c>
      <c r="E29" s="31"/>
      <c r="F29" s="31"/>
      <c r="G29" s="31"/>
      <c r="H29" s="31"/>
      <c r="I29" s="54"/>
      <c r="J29" s="156">
        <f t="shared" si="1"/>
        <v>0</v>
      </c>
      <c r="K29" s="225"/>
      <c r="L29" s="157"/>
      <c r="M29" s="157"/>
    </row>
    <row r="30" spans="1:13" x14ac:dyDescent="0.45">
      <c r="B30" s="32">
        <v>15.4</v>
      </c>
      <c r="C30" s="80" t="s">
        <v>411</v>
      </c>
      <c r="D30" s="233" t="str">
        <f t="shared" si="4"/>
        <v/>
      </c>
      <c r="E30" s="31"/>
      <c r="F30" s="31"/>
      <c r="G30" s="31"/>
      <c r="H30" s="31"/>
      <c r="I30" s="54"/>
      <c r="J30" s="156">
        <f t="shared" si="1"/>
        <v>0</v>
      </c>
      <c r="K30" s="225"/>
      <c r="L30" s="157"/>
      <c r="M30" s="157"/>
    </row>
    <row r="31" spans="1:13" ht="28.5" x14ac:dyDescent="0.45">
      <c r="A31" s="21"/>
      <c r="B31" s="32">
        <v>16</v>
      </c>
      <c r="C31" s="80" t="s">
        <v>586</v>
      </c>
      <c r="D31" s="233" t="str">
        <f t="shared" si="4"/>
        <v/>
      </c>
      <c r="E31" s="31"/>
      <c r="F31" s="31"/>
      <c r="G31" s="31"/>
      <c r="H31" s="31"/>
      <c r="I31" s="54"/>
      <c r="J31" s="156">
        <f t="shared" si="1"/>
        <v>0</v>
      </c>
      <c r="K31" s="225"/>
      <c r="L31" s="157"/>
      <c r="M31" s="157"/>
    </row>
    <row r="32" spans="1:13" ht="28.5" x14ac:dyDescent="0.45">
      <c r="B32" s="32">
        <v>17</v>
      </c>
      <c r="C32" s="80" t="s">
        <v>587</v>
      </c>
      <c r="D32" s="233" t="str">
        <f t="shared" si="4"/>
        <v/>
      </c>
      <c r="E32" s="31"/>
      <c r="F32" s="31"/>
      <c r="G32" s="31"/>
      <c r="H32" s="31"/>
      <c r="I32" s="54"/>
      <c r="J32" s="156">
        <f t="shared" si="1"/>
        <v>0</v>
      </c>
      <c r="K32" s="225"/>
      <c r="L32" s="157"/>
      <c r="M32" s="157"/>
    </row>
    <row r="33" spans="2:13" x14ac:dyDescent="0.45">
      <c r="B33" s="32">
        <v>18</v>
      </c>
      <c r="C33" s="80" t="s">
        <v>588</v>
      </c>
      <c r="D33" s="233" t="str">
        <f t="shared" si="4"/>
        <v/>
      </c>
      <c r="E33" s="31"/>
      <c r="F33" s="31"/>
      <c r="G33" s="31"/>
      <c r="H33" s="31"/>
      <c r="I33" s="54"/>
      <c r="J33" s="156">
        <f t="shared" si="1"/>
        <v>0</v>
      </c>
      <c r="K33" s="225"/>
      <c r="L33" s="157"/>
      <c r="M33" s="157"/>
    </row>
    <row r="34" spans="2:13" ht="28.5" x14ac:dyDescent="0.45">
      <c r="B34" s="32">
        <v>19</v>
      </c>
      <c r="C34" s="80" t="s">
        <v>741</v>
      </c>
      <c r="D34" s="53"/>
      <c r="E34" s="53"/>
      <c r="F34" s="53"/>
      <c r="G34" s="53"/>
      <c r="H34" s="53"/>
      <c r="I34" s="160"/>
      <c r="J34" s="156">
        <f t="shared" si="1"/>
        <v>0</v>
      </c>
      <c r="K34" s="225" t="s">
        <v>36</v>
      </c>
      <c r="L34" s="157"/>
      <c r="M34" s="157"/>
    </row>
    <row r="35" spans="2:13" ht="85.5" x14ac:dyDescent="0.45">
      <c r="B35" s="32">
        <v>20</v>
      </c>
      <c r="C35" s="113" t="s">
        <v>863</v>
      </c>
      <c r="D35" s="233" t="str">
        <f t="shared" ref="D35:D40" si="5">IF($D$4="No", 0, "")</f>
        <v/>
      </c>
      <c r="E35" s="31"/>
      <c r="F35" s="31"/>
      <c r="G35" s="31"/>
      <c r="H35" s="31"/>
      <c r="I35" s="54"/>
      <c r="J35" s="156">
        <f t="shared" si="1"/>
        <v>0</v>
      </c>
      <c r="K35" s="225" t="s">
        <v>114</v>
      </c>
      <c r="L35" s="157"/>
      <c r="M35" s="157"/>
    </row>
    <row r="36" spans="2:13" x14ac:dyDescent="0.45">
      <c r="B36" s="32">
        <v>21</v>
      </c>
      <c r="C36" s="80" t="s">
        <v>589</v>
      </c>
      <c r="D36" s="233" t="str">
        <f t="shared" si="5"/>
        <v/>
      </c>
      <c r="E36" s="31"/>
      <c r="F36" s="31"/>
      <c r="G36" s="31"/>
      <c r="H36" s="31"/>
      <c r="I36" s="54"/>
      <c r="J36" s="156">
        <f t="shared" si="1"/>
        <v>0</v>
      </c>
      <c r="K36" s="225"/>
      <c r="L36" s="157"/>
      <c r="M36" s="157"/>
    </row>
    <row r="37" spans="2:13" ht="28.5" x14ac:dyDescent="0.45">
      <c r="B37" s="32">
        <v>22</v>
      </c>
      <c r="C37" s="80" t="s">
        <v>590</v>
      </c>
      <c r="D37" s="233" t="str">
        <f t="shared" si="5"/>
        <v/>
      </c>
      <c r="E37" s="31"/>
      <c r="F37" s="31"/>
      <c r="G37" s="31"/>
      <c r="H37" s="31"/>
      <c r="I37" s="54"/>
      <c r="J37" s="156">
        <f t="shared" si="1"/>
        <v>0</v>
      </c>
      <c r="K37" s="225"/>
      <c r="L37" s="157"/>
      <c r="M37" s="157"/>
    </row>
    <row r="38" spans="2:13" x14ac:dyDescent="0.45">
      <c r="B38" s="32">
        <v>23</v>
      </c>
      <c r="C38" s="80" t="s">
        <v>562</v>
      </c>
      <c r="D38" s="233" t="str">
        <f t="shared" si="5"/>
        <v/>
      </c>
      <c r="E38" s="31"/>
      <c r="F38" s="31"/>
      <c r="G38" s="31"/>
      <c r="H38" s="31"/>
      <c r="I38" s="54"/>
      <c r="J38" s="156">
        <f t="shared" si="1"/>
        <v>0</v>
      </c>
      <c r="K38" s="225"/>
      <c r="L38" s="157"/>
      <c r="M38" s="157"/>
    </row>
    <row r="39" spans="2:13" ht="42.75" x14ac:dyDescent="0.45">
      <c r="B39" s="32">
        <v>24</v>
      </c>
      <c r="C39" s="80" t="s">
        <v>591</v>
      </c>
      <c r="D39" s="233" t="str">
        <f t="shared" si="5"/>
        <v/>
      </c>
      <c r="E39" s="31"/>
      <c r="F39" s="31"/>
      <c r="G39" s="31"/>
      <c r="H39" s="31"/>
      <c r="I39" s="54"/>
      <c r="J39" s="156">
        <f t="shared" si="1"/>
        <v>0</v>
      </c>
      <c r="K39" s="225" t="s">
        <v>114</v>
      </c>
      <c r="L39" s="157"/>
      <c r="M39" s="157"/>
    </row>
    <row r="40" spans="2:13" ht="85.5" x14ac:dyDescent="0.45">
      <c r="B40" s="32">
        <v>25</v>
      </c>
      <c r="C40" s="80" t="s">
        <v>592</v>
      </c>
      <c r="D40" s="233" t="str">
        <f t="shared" si="5"/>
        <v/>
      </c>
      <c r="E40" s="31"/>
      <c r="F40" s="31"/>
      <c r="G40" s="31"/>
      <c r="H40" s="31"/>
      <c r="I40" s="54"/>
      <c r="J40" s="156">
        <f t="shared" si="1"/>
        <v>0</v>
      </c>
      <c r="K40" s="225"/>
      <c r="L40" s="157"/>
      <c r="M40" s="157"/>
    </row>
    <row r="41" spans="2:13" ht="85.5" x14ac:dyDescent="0.45">
      <c r="B41" s="32">
        <v>26</v>
      </c>
      <c r="C41" s="80" t="s">
        <v>742</v>
      </c>
      <c r="D41" s="53"/>
      <c r="E41" s="53"/>
      <c r="F41" s="53"/>
      <c r="G41" s="53"/>
      <c r="H41" s="53"/>
      <c r="I41" s="160"/>
      <c r="J41" s="156">
        <f t="shared" si="1"/>
        <v>0</v>
      </c>
      <c r="K41" s="226" t="s">
        <v>454</v>
      </c>
      <c r="L41" s="157"/>
      <c r="M41" s="157"/>
    </row>
    <row r="42" spans="2:13" ht="128.25" x14ac:dyDescent="0.45">
      <c r="B42" s="32">
        <v>27</v>
      </c>
      <c r="C42" s="80" t="s">
        <v>864</v>
      </c>
      <c r="D42" s="53"/>
      <c r="E42" s="53"/>
      <c r="F42" s="53"/>
      <c r="G42" s="53"/>
      <c r="H42" s="53"/>
      <c r="I42" s="160"/>
      <c r="J42" s="156">
        <f t="shared" si="1"/>
        <v>0</v>
      </c>
      <c r="K42" s="226" t="s">
        <v>475</v>
      </c>
      <c r="L42" s="157"/>
      <c r="M42" s="157"/>
    </row>
    <row r="43" spans="2:13" ht="57" x14ac:dyDescent="0.45">
      <c r="B43" s="32">
        <v>28</v>
      </c>
      <c r="C43" s="80" t="s">
        <v>593</v>
      </c>
      <c r="D43" s="233" t="str">
        <f>IF($D$4="No", 0, "")</f>
        <v/>
      </c>
      <c r="E43" s="31"/>
      <c r="F43" s="31"/>
      <c r="G43" s="31"/>
      <c r="H43" s="31"/>
      <c r="I43" s="54"/>
      <c r="J43" s="156">
        <f t="shared" si="1"/>
        <v>0</v>
      </c>
      <c r="K43" s="226"/>
      <c r="L43" s="157"/>
      <c r="M43" s="157"/>
    </row>
    <row r="44" spans="2:13" ht="57" x14ac:dyDescent="0.45">
      <c r="B44" s="32">
        <v>29</v>
      </c>
      <c r="C44" s="80" t="s">
        <v>743</v>
      </c>
      <c r="D44" s="53"/>
      <c r="E44" s="53"/>
      <c r="F44" s="53"/>
      <c r="G44" s="53"/>
      <c r="H44" s="53"/>
      <c r="I44" s="160"/>
      <c r="J44" s="156">
        <f t="shared" si="1"/>
        <v>0</v>
      </c>
      <c r="K44" s="226" t="s">
        <v>476</v>
      </c>
      <c r="L44" s="157"/>
      <c r="M44" s="157"/>
    </row>
    <row r="45" spans="2:13" ht="42.75" x14ac:dyDescent="0.45">
      <c r="B45" s="32">
        <v>30</v>
      </c>
      <c r="C45" s="80" t="s">
        <v>594</v>
      </c>
      <c r="D45" s="233" t="str">
        <f>IF($D$4="No", 0, "")</f>
        <v/>
      </c>
      <c r="E45" s="31"/>
      <c r="F45" s="31"/>
      <c r="G45" s="31"/>
      <c r="H45" s="31"/>
      <c r="I45" s="54"/>
      <c r="J45" s="156">
        <f t="shared" si="1"/>
        <v>0</v>
      </c>
      <c r="K45" s="225"/>
      <c r="L45" s="157"/>
      <c r="M45" s="157"/>
    </row>
    <row r="46" spans="2:13" x14ac:dyDescent="0.45">
      <c r="B46" s="103">
        <v>31</v>
      </c>
      <c r="C46" s="246" t="s">
        <v>595</v>
      </c>
      <c r="D46" s="247"/>
      <c r="E46" s="94"/>
      <c r="F46" s="94"/>
      <c r="G46" s="94"/>
      <c r="H46" s="94"/>
      <c r="I46" s="162"/>
      <c r="J46" s="156">
        <f t="shared" si="1"/>
        <v>0</v>
      </c>
      <c r="K46" s="241"/>
      <c r="L46" s="164"/>
      <c r="M46" s="164"/>
    </row>
    <row r="47" spans="2:13" ht="71.25" x14ac:dyDescent="0.45">
      <c r="B47" s="32">
        <v>31.1</v>
      </c>
      <c r="C47" s="80" t="s">
        <v>596</v>
      </c>
      <c r="D47" s="233" t="str">
        <f t="shared" ref="D47:D54" si="6">IF($D$4="No", 0, "")</f>
        <v/>
      </c>
      <c r="E47" s="31"/>
      <c r="F47" s="31"/>
      <c r="G47" s="31"/>
      <c r="H47" s="31"/>
      <c r="I47" s="54"/>
      <c r="J47" s="156">
        <f t="shared" si="1"/>
        <v>0</v>
      </c>
      <c r="K47" s="225"/>
      <c r="L47" s="157"/>
      <c r="M47" s="157"/>
    </row>
    <row r="48" spans="2:13" ht="71.25" x14ac:dyDescent="0.45">
      <c r="B48" s="32">
        <v>31.2</v>
      </c>
      <c r="C48" s="80" t="s">
        <v>599</v>
      </c>
      <c r="D48" s="233" t="str">
        <f t="shared" si="6"/>
        <v/>
      </c>
      <c r="E48" s="31"/>
      <c r="F48" s="31"/>
      <c r="G48" s="31"/>
      <c r="H48" s="31"/>
      <c r="I48" s="54"/>
      <c r="J48" s="156">
        <f t="shared" si="1"/>
        <v>0</v>
      </c>
      <c r="K48" s="225"/>
      <c r="L48" s="157"/>
      <c r="M48" s="157"/>
    </row>
    <row r="49" spans="2:13" ht="85.5" x14ac:dyDescent="0.45">
      <c r="B49" s="32">
        <v>31.3</v>
      </c>
      <c r="C49" s="80" t="s">
        <v>600</v>
      </c>
      <c r="D49" s="233" t="str">
        <f t="shared" si="6"/>
        <v/>
      </c>
      <c r="E49" s="31"/>
      <c r="F49" s="31"/>
      <c r="G49" s="31"/>
      <c r="H49" s="31"/>
      <c r="I49" s="54"/>
      <c r="J49" s="156">
        <f t="shared" si="1"/>
        <v>0</v>
      </c>
      <c r="K49" s="225"/>
      <c r="L49" s="157"/>
      <c r="M49" s="157"/>
    </row>
    <row r="50" spans="2:13" ht="71.25" x14ac:dyDescent="0.45">
      <c r="B50" s="32">
        <v>31.4</v>
      </c>
      <c r="C50" s="80" t="s">
        <v>601</v>
      </c>
      <c r="D50" s="233" t="str">
        <f t="shared" si="6"/>
        <v/>
      </c>
      <c r="E50" s="31"/>
      <c r="F50" s="31"/>
      <c r="G50" s="31"/>
      <c r="H50" s="31"/>
      <c r="I50" s="54"/>
      <c r="J50" s="156">
        <f t="shared" si="1"/>
        <v>0</v>
      </c>
      <c r="K50" s="225"/>
      <c r="L50" s="157"/>
      <c r="M50" s="157"/>
    </row>
    <row r="51" spans="2:13" ht="57" x14ac:dyDescent="0.45">
      <c r="B51" s="32">
        <v>32</v>
      </c>
      <c r="C51" s="80" t="s">
        <v>602</v>
      </c>
      <c r="D51" s="233" t="str">
        <f t="shared" si="6"/>
        <v/>
      </c>
      <c r="E51" s="31"/>
      <c r="F51" s="31"/>
      <c r="G51" s="31"/>
      <c r="H51" s="31"/>
      <c r="I51" s="54"/>
      <c r="J51" s="156">
        <f t="shared" si="1"/>
        <v>0</v>
      </c>
      <c r="K51" s="225" t="s">
        <v>114</v>
      </c>
      <c r="L51" s="157"/>
      <c r="M51" s="157"/>
    </row>
    <row r="52" spans="2:13" x14ac:dyDescent="0.45">
      <c r="B52" s="103">
        <v>33</v>
      </c>
      <c r="C52" s="239" t="s">
        <v>865</v>
      </c>
      <c r="D52" s="244"/>
      <c r="E52" s="53"/>
      <c r="F52" s="53"/>
      <c r="G52" s="53"/>
      <c r="H52" s="53"/>
      <c r="I52" s="160"/>
      <c r="J52" s="156">
        <f t="shared" si="1"/>
        <v>0</v>
      </c>
      <c r="K52" s="241"/>
      <c r="L52" s="164"/>
      <c r="M52" s="164"/>
    </row>
    <row r="53" spans="2:13" x14ac:dyDescent="0.45">
      <c r="B53" s="32">
        <v>33.1</v>
      </c>
      <c r="C53" s="80" t="s">
        <v>866</v>
      </c>
      <c r="D53" s="233" t="str">
        <f t="shared" si="6"/>
        <v/>
      </c>
      <c r="E53" s="31"/>
      <c r="F53" s="31"/>
      <c r="G53" s="31"/>
      <c r="H53" s="31"/>
      <c r="I53" s="54"/>
      <c r="J53" s="156">
        <f t="shared" si="1"/>
        <v>0</v>
      </c>
      <c r="K53" s="225"/>
      <c r="L53" s="157"/>
      <c r="M53" s="157"/>
    </row>
    <row r="54" spans="2:13" x14ac:dyDescent="0.45">
      <c r="B54" s="32">
        <v>33.200000000000003</v>
      </c>
      <c r="C54" s="80" t="s">
        <v>844</v>
      </c>
      <c r="D54" s="233" t="str">
        <f t="shared" si="6"/>
        <v/>
      </c>
      <c r="E54" s="31"/>
      <c r="F54" s="31"/>
      <c r="G54" s="31"/>
      <c r="H54" s="31"/>
      <c r="I54" s="54"/>
      <c r="J54" s="156">
        <f t="shared" si="1"/>
        <v>0</v>
      </c>
      <c r="K54" s="225"/>
      <c r="L54" s="157"/>
      <c r="M54" s="157"/>
    </row>
    <row r="55" spans="2:13" x14ac:dyDescent="0.45">
      <c r="B55" s="103">
        <v>33.299999999999997</v>
      </c>
      <c r="C55" s="246" t="s">
        <v>603</v>
      </c>
      <c r="D55" s="247"/>
      <c r="E55" s="94"/>
      <c r="F55" s="94"/>
      <c r="G55" s="94"/>
      <c r="H55" s="94"/>
      <c r="I55" s="162"/>
      <c r="J55" s="156">
        <f t="shared" si="1"/>
        <v>0</v>
      </c>
      <c r="K55" s="241"/>
      <c r="L55" s="164"/>
      <c r="M55" s="164"/>
    </row>
    <row r="56" spans="2:13" x14ac:dyDescent="0.45">
      <c r="B56" s="32" t="s">
        <v>597</v>
      </c>
      <c r="C56" s="80" t="s">
        <v>867</v>
      </c>
      <c r="D56" s="233" t="str">
        <f t="shared" ref="D56:D71" si="7">IF($D$4="No", 0, "")</f>
        <v/>
      </c>
      <c r="E56" s="31"/>
      <c r="F56" s="31"/>
      <c r="G56" s="31"/>
      <c r="H56" s="31"/>
      <c r="I56" s="54"/>
      <c r="J56" s="156">
        <f t="shared" si="1"/>
        <v>0</v>
      </c>
      <c r="K56" s="225"/>
      <c r="L56" s="157"/>
      <c r="M56" s="157"/>
    </row>
    <row r="57" spans="2:13" x14ac:dyDescent="0.45">
      <c r="B57" s="32" t="s">
        <v>598</v>
      </c>
      <c r="C57" s="80" t="s">
        <v>868</v>
      </c>
      <c r="D57" s="233" t="str">
        <f t="shared" si="7"/>
        <v/>
      </c>
      <c r="E57" s="31"/>
      <c r="F57" s="31"/>
      <c r="G57" s="31"/>
      <c r="H57" s="31"/>
      <c r="I57" s="54"/>
      <c r="J57" s="156">
        <f t="shared" si="1"/>
        <v>0</v>
      </c>
      <c r="K57" s="225"/>
      <c r="L57" s="157"/>
      <c r="M57" s="157"/>
    </row>
    <row r="58" spans="2:13" x14ac:dyDescent="0.45">
      <c r="B58" s="32">
        <v>33.4</v>
      </c>
      <c r="C58" s="80" t="s">
        <v>846</v>
      </c>
      <c r="D58" s="233" t="str">
        <f t="shared" si="7"/>
        <v/>
      </c>
      <c r="E58" s="31"/>
      <c r="F58" s="31"/>
      <c r="G58" s="31"/>
      <c r="H58" s="31"/>
      <c r="I58" s="54"/>
      <c r="J58" s="156">
        <f t="shared" si="1"/>
        <v>0</v>
      </c>
      <c r="K58" s="225"/>
      <c r="L58" s="157"/>
      <c r="M58" s="157"/>
    </row>
    <row r="59" spans="2:13" x14ac:dyDescent="0.45">
      <c r="B59" s="32">
        <v>33.5</v>
      </c>
      <c r="C59" s="80" t="s">
        <v>847</v>
      </c>
      <c r="D59" s="233" t="str">
        <f t="shared" si="7"/>
        <v/>
      </c>
      <c r="E59" s="31"/>
      <c r="F59" s="31"/>
      <c r="G59" s="31"/>
      <c r="H59" s="31"/>
      <c r="I59" s="54"/>
      <c r="J59" s="156">
        <f t="shared" si="1"/>
        <v>0</v>
      </c>
      <c r="K59" s="225"/>
      <c r="L59" s="157"/>
      <c r="M59" s="157"/>
    </row>
    <row r="60" spans="2:13" x14ac:dyDescent="0.45">
      <c r="B60" s="32">
        <v>33.6</v>
      </c>
      <c r="C60" s="80" t="s">
        <v>848</v>
      </c>
      <c r="D60" s="233" t="str">
        <f t="shared" si="7"/>
        <v/>
      </c>
      <c r="E60" s="31"/>
      <c r="F60" s="31"/>
      <c r="G60" s="31"/>
      <c r="H60" s="31"/>
      <c r="I60" s="54"/>
      <c r="J60" s="156">
        <f t="shared" si="1"/>
        <v>0</v>
      </c>
      <c r="K60" s="225"/>
      <c r="L60" s="157"/>
      <c r="M60" s="157"/>
    </row>
    <row r="61" spans="2:13" ht="28.5" x14ac:dyDescent="0.45">
      <c r="B61" s="32">
        <v>33.700000000000003</v>
      </c>
      <c r="C61" s="80" t="s">
        <v>421</v>
      </c>
      <c r="D61" s="233" t="str">
        <f t="shared" si="7"/>
        <v/>
      </c>
      <c r="E61" s="31"/>
      <c r="F61" s="31"/>
      <c r="G61" s="31"/>
      <c r="H61" s="31"/>
      <c r="I61" s="54"/>
      <c r="J61" s="156">
        <f t="shared" si="1"/>
        <v>0</v>
      </c>
      <c r="K61" s="225"/>
      <c r="L61" s="157"/>
      <c r="M61" s="157"/>
    </row>
    <row r="62" spans="2:13" ht="28.5" x14ac:dyDescent="0.45">
      <c r="B62" s="32">
        <v>34</v>
      </c>
      <c r="C62" s="80" t="s">
        <v>604</v>
      </c>
      <c r="D62" s="233" t="str">
        <f t="shared" si="7"/>
        <v/>
      </c>
      <c r="E62" s="31"/>
      <c r="F62" s="31"/>
      <c r="G62" s="31"/>
      <c r="H62" s="31"/>
      <c r="I62" s="54"/>
      <c r="J62" s="156">
        <f t="shared" si="1"/>
        <v>0</v>
      </c>
      <c r="K62" s="225"/>
      <c r="L62" s="157"/>
      <c r="M62" s="157"/>
    </row>
    <row r="63" spans="2:13" x14ac:dyDescent="0.45">
      <c r="B63" s="32">
        <v>35</v>
      </c>
      <c r="C63" s="80" t="s">
        <v>423</v>
      </c>
      <c r="D63" s="233" t="str">
        <f t="shared" si="7"/>
        <v/>
      </c>
      <c r="E63" s="31"/>
      <c r="F63" s="31"/>
      <c r="G63" s="31"/>
      <c r="H63" s="31"/>
      <c r="I63" s="54"/>
      <c r="J63" s="156">
        <f t="shared" si="1"/>
        <v>0</v>
      </c>
      <c r="K63" s="225"/>
      <c r="L63" s="157"/>
      <c r="M63" s="157"/>
    </row>
    <row r="64" spans="2:13" ht="28.5" x14ac:dyDescent="0.45">
      <c r="B64" s="32">
        <v>36</v>
      </c>
      <c r="C64" s="80" t="s">
        <v>605</v>
      </c>
      <c r="D64" s="233" t="str">
        <f t="shared" si="7"/>
        <v/>
      </c>
      <c r="E64" s="31"/>
      <c r="F64" s="31"/>
      <c r="G64" s="31"/>
      <c r="H64" s="31"/>
      <c r="I64" s="54"/>
      <c r="J64" s="156">
        <f t="shared" si="1"/>
        <v>0</v>
      </c>
      <c r="K64" s="225"/>
      <c r="L64" s="157"/>
      <c r="M64" s="157"/>
    </row>
    <row r="65" spans="2:13" x14ac:dyDescent="0.45">
      <c r="B65" s="32">
        <v>37</v>
      </c>
      <c r="C65" s="80" t="s">
        <v>606</v>
      </c>
      <c r="D65" s="233" t="str">
        <f t="shared" si="7"/>
        <v/>
      </c>
      <c r="E65" s="31"/>
      <c r="F65" s="31"/>
      <c r="G65" s="31"/>
      <c r="H65" s="31"/>
      <c r="I65" s="54"/>
      <c r="J65" s="156">
        <f t="shared" si="1"/>
        <v>0</v>
      </c>
      <c r="K65" s="225"/>
      <c r="L65" s="157"/>
      <c r="M65" s="157"/>
    </row>
    <row r="66" spans="2:13" x14ac:dyDescent="0.45">
      <c r="B66" s="32">
        <v>38</v>
      </c>
      <c r="C66" s="80" t="s">
        <v>425</v>
      </c>
      <c r="D66" s="233" t="str">
        <f t="shared" si="7"/>
        <v/>
      </c>
      <c r="E66" s="31"/>
      <c r="F66" s="31"/>
      <c r="G66" s="31"/>
      <c r="H66" s="31"/>
      <c r="I66" s="54"/>
      <c r="J66" s="156">
        <f t="shared" si="1"/>
        <v>0</v>
      </c>
      <c r="K66" s="225"/>
      <c r="L66" s="157"/>
      <c r="M66" s="157"/>
    </row>
    <row r="67" spans="2:13" x14ac:dyDescent="0.45">
      <c r="B67" s="32">
        <v>39</v>
      </c>
      <c r="C67" s="80" t="s">
        <v>607</v>
      </c>
      <c r="D67" s="233" t="str">
        <f t="shared" si="7"/>
        <v/>
      </c>
      <c r="E67" s="31"/>
      <c r="F67" s="31"/>
      <c r="G67" s="31"/>
      <c r="H67" s="31"/>
      <c r="I67" s="54"/>
      <c r="J67" s="156">
        <f t="shared" si="1"/>
        <v>0</v>
      </c>
      <c r="K67" s="225"/>
      <c r="L67" s="157"/>
      <c r="M67" s="157"/>
    </row>
    <row r="68" spans="2:13" ht="28.5" x14ac:dyDescent="0.45">
      <c r="B68" s="32">
        <v>40</v>
      </c>
      <c r="C68" s="80" t="s">
        <v>869</v>
      </c>
      <c r="D68" s="233" t="str">
        <f t="shared" si="7"/>
        <v/>
      </c>
      <c r="E68" s="31"/>
      <c r="F68" s="31"/>
      <c r="G68" s="31"/>
      <c r="H68" s="31"/>
      <c r="I68" s="54"/>
      <c r="J68" s="156">
        <f t="shared" si="1"/>
        <v>0</v>
      </c>
      <c r="K68" s="225"/>
      <c r="L68" s="157"/>
      <c r="M68" s="157"/>
    </row>
    <row r="69" spans="2:13" x14ac:dyDescent="0.45">
      <c r="B69" s="32">
        <v>41</v>
      </c>
      <c r="C69" s="80" t="s">
        <v>427</v>
      </c>
      <c r="D69" s="233" t="str">
        <f t="shared" si="7"/>
        <v/>
      </c>
      <c r="E69" s="31"/>
      <c r="F69" s="31"/>
      <c r="G69" s="31"/>
      <c r="H69" s="31"/>
      <c r="I69" s="54"/>
      <c r="J69" s="156">
        <f t="shared" si="1"/>
        <v>0</v>
      </c>
      <c r="K69" s="225"/>
      <c r="L69" s="157"/>
      <c r="M69" s="157"/>
    </row>
    <row r="70" spans="2:13" ht="28.5" x14ac:dyDescent="0.45">
      <c r="B70" s="32">
        <v>42</v>
      </c>
      <c r="C70" s="80" t="s">
        <v>608</v>
      </c>
      <c r="D70" s="233" t="str">
        <f t="shared" si="7"/>
        <v/>
      </c>
      <c r="E70" s="31"/>
      <c r="F70" s="31"/>
      <c r="G70" s="31"/>
      <c r="H70" s="31"/>
      <c r="I70" s="54"/>
      <c r="J70" s="156">
        <f t="shared" si="1"/>
        <v>0</v>
      </c>
      <c r="K70" s="225"/>
      <c r="L70" s="157"/>
      <c r="M70" s="157"/>
    </row>
    <row r="71" spans="2:13" x14ac:dyDescent="0.45">
      <c r="B71" s="32">
        <v>43</v>
      </c>
      <c r="C71" s="80" t="s">
        <v>870</v>
      </c>
      <c r="D71" s="233" t="str">
        <f t="shared" si="7"/>
        <v/>
      </c>
      <c r="E71" s="31"/>
      <c r="F71" s="31"/>
      <c r="G71" s="31"/>
      <c r="H71" s="31"/>
      <c r="I71" s="54"/>
      <c r="J71" s="156">
        <f t="shared" ref="J71:J84" si="8">COUNT(D71:I71)</f>
        <v>0</v>
      </c>
      <c r="K71" s="225"/>
      <c r="L71" s="157"/>
      <c r="M71" s="157"/>
    </row>
    <row r="72" spans="2:13" x14ac:dyDescent="0.45">
      <c r="B72" s="103">
        <v>42</v>
      </c>
      <c r="C72" s="246" t="s">
        <v>430</v>
      </c>
      <c r="D72" s="247"/>
      <c r="E72" s="94"/>
      <c r="F72" s="94"/>
      <c r="G72" s="94"/>
      <c r="H72" s="94"/>
      <c r="I72" s="162"/>
      <c r="J72" s="156">
        <f t="shared" si="8"/>
        <v>0</v>
      </c>
      <c r="K72" s="241"/>
      <c r="L72" s="164"/>
      <c r="M72" s="164"/>
    </row>
    <row r="73" spans="2:13" ht="28.5" x14ac:dyDescent="0.45">
      <c r="B73" s="32">
        <v>42.1</v>
      </c>
      <c r="C73" s="80" t="s">
        <v>609</v>
      </c>
      <c r="D73" s="233" t="str">
        <f t="shared" ref="D73:D79" si="9">IF($D$4="No", 0, "")</f>
        <v/>
      </c>
      <c r="E73" s="31"/>
      <c r="F73" s="31"/>
      <c r="G73" s="31"/>
      <c r="H73" s="31"/>
      <c r="I73" s="54"/>
      <c r="J73" s="156">
        <f t="shared" si="8"/>
        <v>0</v>
      </c>
      <c r="K73" s="225"/>
      <c r="L73" s="157"/>
      <c r="M73" s="157"/>
    </row>
    <row r="74" spans="2:13" ht="28.5" x14ac:dyDescent="0.45">
      <c r="B74" s="32">
        <v>42.2</v>
      </c>
      <c r="C74" s="80" t="s">
        <v>610</v>
      </c>
      <c r="D74" s="233" t="str">
        <f t="shared" si="9"/>
        <v/>
      </c>
      <c r="E74" s="31"/>
      <c r="F74" s="31"/>
      <c r="G74" s="31"/>
      <c r="H74" s="31"/>
      <c r="I74" s="54"/>
      <c r="J74" s="156">
        <f t="shared" si="8"/>
        <v>0</v>
      </c>
      <c r="K74" s="225"/>
      <c r="L74" s="157"/>
      <c r="M74" s="157"/>
    </row>
    <row r="75" spans="2:13" ht="28.5" x14ac:dyDescent="0.45">
      <c r="B75" s="32">
        <v>42.3</v>
      </c>
      <c r="C75" s="80" t="s">
        <v>453</v>
      </c>
      <c r="D75" s="233" t="str">
        <f t="shared" si="9"/>
        <v/>
      </c>
      <c r="E75" s="31"/>
      <c r="F75" s="31"/>
      <c r="G75" s="31"/>
      <c r="H75" s="31"/>
      <c r="I75" s="54"/>
      <c r="J75" s="156">
        <f t="shared" si="8"/>
        <v>0</v>
      </c>
      <c r="K75" s="225"/>
      <c r="L75" s="157"/>
      <c r="M75" s="157"/>
    </row>
    <row r="76" spans="2:13" ht="28.5" x14ac:dyDescent="0.45">
      <c r="B76" s="32">
        <v>42.4</v>
      </c>
      <c r="C76" s="80" t="s">
        <v>432</v>
      </c>
      <c r="D76" s="233" t="str">
        <f t="shared" si="9"/>
        <v/>
      </c>
      <c r="E76" s="31"/>
      <c r="F76" s="31"/>
      <c r="G76" s="31"/>
      <c r="H76" s="31"/>
      <c r="I76" s="54"/>
      <c r="J76" s="156">
        <f t="shared" si="8"/>
        <v>0</v>
      </c>
      <c r="K76" s="225"/>
      <c r="L76" s="157"/>
      <c r="M76" s="157"/>
    </row>
    <row r="77" spans="2:13" ht="28.5" x14ac:dyDescent="0.45">
      <c r="B77" s="32">
        <v>42.5</v>
      </c>
      <c r="C77" s="80" t="s">
        <v>611</v>
      </c>
      <c r="D77" s="233" t="str">
        <f t="shared" si="9"/>
        <v/>
      </c>
      <c r="E77" s="31"/>
      <c r="F77" s="31"/>
      <c r="G77" s="31"/>
      <c r="H77" s="31"/>
      <c r="I77" s="54"/>
      <c r="J77" s="156">
        <f t="shared" si="8"/>
        <v>0</v>
      </c>
      <c r="K77" s="225"/>
      <c r="L77" s="157"/>
      <c r="M77" s="157"/>
    </row>
    <row r="78" spans="2:13" ht="42.75" x14ac:dyDescent="0.45">
      <c r="B78" s="32">
        <v>42.6</v>
      </c>
      <c r="C78" s="80" t="s">
        <v>612</v>
      </c>
      <c r="D78" s="233" t="str">
        <f t="shared" si="9"/>
        <v/>
      </c>
      <c r="E78" s="31"/>
      <c r="F78" s="31"/>
      <c r="G78" s="31"/>
      <c r="H78" s="31"/>
      <c r="I78" s="54"/>
      <c r="J78" s="156">
        <f t="shared" si="8"/>
        <v>0</v>
      </c>
      <c r="K78" s="225"/>
      <c r="L78" s="157"/>
      <c r="M78" s="157"/>
    </row>
    <row r="79" spans="2:13" ht="28.5" x14ac:dyDescent="0.45">
      <c r="B79" s="32">
        <v>42.7</v>
      </c>
      <c r="C79" s="80" t="s">
        <v>435</v>
      </c>
      <c r="D79" s="233" t="str">
        <f t="shared" si="9"/>
        <v/>
      </c>
      <c r="E79" s="31"/>
      <c r="F79" s="31"/>
      <c r="G79" s="31"/>
      <c r="H79" s="31"/>
      <c r="I79" s="54"/>
      <c r="J79" s="156">
        <f t="shared" si="8"/>
        <v>0</v>
      </c>
      <c r="K79" s="225"/>
      <c r="L79" s="157"/>
      <c r="M79" s="157"/>
    </row>
    <row r="80" spans="2:13" x14ac:dyDescent="0.45">
      <c r="B80" s="103">
        <v>43</v>
      </c>
      <c r="C80" s="239" t="s">
        <v>98</v>
      </c>
      <c r="D80" s="244"/>
      <c r="E80" s="94"/>
      <c r="F80" s="94"/>
      <c r="G80" s="94"/>
      <c r="H80" s="94"/>
      <c r="I80" s="162"/>
      <c r="J80" s="156">
        <f t="shared" si="8"/>
        <v>0</v>
      </c>
      <c r="K80" s="241"/>
      <c r="L80" s="164"/>
      <c r="M80" s="164"/>
    </row>
    <row r="81" spans="2:13" x14ac:dyDescent="0.45">
      <c r="B81" s="32">
        <v>43.1</v>
      </c>
      <c r="C81" s="113" t="s">
        <v>871</v>
      </c>
      <c r="D81" s="233" t="str">
        <f t="shared" ref="D81:D84" si="10">IF($D$4="No", 0, "")</f>
        <v/>
      </c>
      <c r="E81" s="31"/>
      <c r="F81" s="31"/>
      <c r="G81" s="31"/>
      <c r="H81" s="31"/>
      <c r="I81" s="54"/>
      <c r="J81" s="156">
        <f t="shared" si="8"/>
        <v>0</v>
      </c>
      <c r="K81" s="225"/>
      <c r="L81" s="157"/>
      <c r="M81" s="157"/>
    </row>
    <row r="82" spans="2:13" x14ac:dyDescent="0.45">
      <c r="B82" s="32">
        <v>43.2</v>
      </c>
      <c r="C82" s="113" t="s">
        <v>872</v>
      </c>
      <c r="D82" s="233" t="str">
        <f t="shared" si="10"/>
        <v/>
      </c>
      <c r="E82" s="31"/>
      <c r="F82" s="31"/>
      <c r="G82" s="31"/>
      <c r="H82" s="31"/>
      <c r="I82" s="54"/>
      <c r="J82" s="156">
        <f t="shared" si="8"/>
        <v>0</v>
      </c>
      <c r="K82" s="225"/>
      <c r="L82" s="157"/>
      <c r="M82" s="157"/>
    </row>
    <row r="83" spans="2:13" x14ac:dyDescent="0.45">
      <c r="B83" s="32">
        <v>43.3</v>
      </c>
      <c r="C83" s="113" t="s">
        <v>873</v>
      </c>
      <c r="D83" s="233" t="str">
        <f t="shared" si="10"/>
        <v/>
      </c>
      <c r="E83" s="31"/>
      <c r="F83" s="31"/>
      <c r="G83" s="31"/>
      <c r="H83" s="31"/>
      <c r="I83" s="54"/>
      <c r="J83" s="156">
        <f t="shared" si="8"/>
        <v>0</v>
      </c>
      <c r="K83" s="225"/>
      <c r="L83" s="157"/>
      <c r="M83" s="157"/>
    </row>
    <row r="84" spans="2:13" x14ac:dyDescent="0.45">
      <c r="B84" s="32">
        <v>43.4</v>
      </c>
      <c r="C84" s="113" t="s">
        <v>874</v>
      </c>
      <c r="D84" s="233" t="str">
        <f t="shared" si="10"/>
        <v/>
      </c>
      <c r="E84" s="31"/>
      <c r="F84" s="31"/>
      <c r="G84" s="31"/>
      <c r="H84" s="31"/>
      <c r="I84" s="54"/>
      <c r="J84" s="156">
        <f t="shared" si="8"/>
        <v>0</v>
      </c>
      <c r="K84" s="225"/>
      <c r="L84" s="157"/>
      <c r="M84" s="157"/>
    </row>
    <row r="85" spans="2:13" x14ac:dyDescent="0.45">
      <c r="B85" s="87"/>
      <c r="C85" s="25" t="s">
        <v>489</v>
      </c>
      <c r="D85" s="245">
        <f>COUNT(D6:D84)</f>
        <v>0</v>
      </c>
      <c r="E85" s="29"/>
      <c r="F85" s="29">
        <f t="shared" ref="F85:I85" si="11">SUM(F5:F84)</f>
        <v>0</v>
      </c>
      <c r="G85" s="29">
        <f t="shared" si="11"/>
        <v>0</v>
      </c>
      <c r="H85" s="29">
        <f t="shared" si="11"/>
        <v>0</v>
      </c>
      <c r="I85" s="29">
        <f t="shared" si="11"/>
        <v>0</v>
      </c>
      <c r="J85" s="29">
        <f>SUM(J5:J84)-D85</f>
        <v>0</v>
      </c>
    </row>
    <row r="86" spans="2:13" x14ac:dyDescent="0.45">
      <c r="B86" s="35"/>
      <c r="C86" s="36"/>
      <c r="D86" s="180"/>
      <c r="E86" s="37"/>
      <c r="F86" s="102"/>
      <c r="G86" s="102"/>
      <c r="H86" s="102"/>
      <c r="I86" s="102"/>
      <c r="J86" s="102">
        <f>SUM(J6:J84)</f>
        <v>0</v>
      </c>
    </row>
    <row r="87" spans="2:13" x14ac:dyDescent="0.45">
      <c r="C87" s="25" t="s">
        <v>13</v>
      </c>
      <c r="D87" s="179"/>
      <c r="E87" s="44" t="str">
        <f>IF(J86=66,"YES","No")</f>
        <v>No</v>
      </c>
    </row>
    <row r="88" spans="2:13" x14ac:dyDescent="0.45">
      <c r="C88" s="25" t="s">
        <v>437</v>
      </c>
      <c r="D88" s="179"/>
      <c r="E88" s="28">
        <f>SUM(E85:I85)</f>
        <v>0</v>
      </c>
    </row>
  </sheetData>
  <sheetProtection algorithmName="SHA-512" hashValue="0seXcM4X0bHrZfmCZ9mOsPoIbv7Wp5EndkbkisQhk+9Xpo/emBq+vvI8T8dmUkVxhGujvtQ18WFFwXFKgUsang==" saltValue="zg1IkuoyZgds9HwcjuefXQ==" spinCount="100000" sheet="1" objects="1" scenarios="1"/>
  <mergeCells count="1">
    <mergeCell ref="B3:C3"/>
  </mergeCells>
  <conditionalFormatting sqref="E87">
    <cfRule type="cellIs" dxfId="7" priority="1" operator="equal">
      <formula>"no"</formula>
    </cfRule>
    <cfRule type="cellIs" dxfId="6" priority="2" operator="equal">
      <formula>"yes"</formula>
    </cfRule>
  </conditionalFormatting>
  <dataValidations count="8">
    <dataValidation type="whole" operator="equal" allowBlank="1" showInputMessage="1" showErrorMessage="1" sqref="E4:E84 D41:D42 D44" xr:uid="{DA9417E2-09F8-45F2-B1CE-A7B7F25D2874}">
      <formula1>1</formula1>
    </dataValidation>
    <dataValidation type="whole" operator="notEqual" allowBlank="1" showInputMessage="1" showErrorMessage="1" sqref="F4:F5 F19:F20 F23 F26 F46 F55 F72 F80" xr:uid="{DD736CF1-C318-4592-8EA2-80BE849980F7}">
      <formula1>2</formula1>
    </dataValidation>
    <dataValidation type="whole" operator="equal" allowBlank="1" showInputMessage="1" showErrorMessage="1" sqref="G4:G84" xr:uid="{7639DAC2-C3DB-4831-8D02-D7ACDDD9AEB3}">
      <formula1>3</formula1>
    </dataValidation>
    <dataValidation type="whole" operator="equal" allowBlank="1" showInputMessage="1" showErrorMessage="1" sqref="H4:H84" xr:uid="{C92012CC-36D3-4A37-B104-152B585A42C1}">
      <formula1>4</formula1>
    </dataValidation>
    <dataValidation type="whole" operator="equal" allowBlank="1" showInputMessage="1" showErrorMessage="1" sqref="I4:I84 K4:M4" xr:uid="{A1D9F6F2-F282-425C-98A7-8EACA6C4AE26}">
      <formula1>5</formula1>
    </dataValidation>
    <dataValidation type="whole" operator="equal" allowBlank="1" showInputMessage="1" showErrorMessage="1" sqref="F6:F18 F21:F22 F24:F25 F27:F45 F47:F54 F56:F71 F73:F79 F81:F84" xr:uid="{892C1AB1-9CC1-4A99-9823-DB7DC4922F53}">
      <formula1>2</formula1>
    </dataValidation>
    <dataValidation type="whole" allowBlank="1" showInputMessage="1" showErrorMessage="1" sqref="D19:D33 D43 D45:D84" xr:uid="{01E514F3-6DD5-4B48-8EF9-918CA9A0DCA0}">
      <formula1>0</formula1>
      <formula2>0</formula2>
    </dataValidation>
    <dataValidation type="whole" operator="equal" allowBlank="1" showInputMessage="1" showErrorMessage="1" sqref="D34:D40 D6:D18" xr:uid="{00272486-DE38-4525-A63A-DEDADB2C8B51}">
      <formula1>0</formula1>
    </dataValidation>
  </dataValidations>
  <hyperlinks>
    <hyperlink ref="B3" location="'Score Summary'!A1" display="Back to &quot;Score Summary&quot;" xr:uid="{E397E89F-6F53-4612-AD2E-DC3EE739C4ED}"/>
  </hyperlinks>
  <pageMargins left="0.70866141732283472" right="0.70866141732283472" top="0.74803149606299213" bottom="0.74803149606299213" header="0.31496062992125984" footer="0.31496062992125984"/>
  <pageSetup scale="68" orientation="landscape" horizontalDpi="300" verticalDpi="30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83C928F-8A62-4550-AD74-703B106FD8C8}">
          <x14:formula1>
            <xm:f>Sheet1!$A$1:$A$2</xm:f>
          </x14:formula1>
          <xm:sqref>D4</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4D55E-DCF0-423F-98C9-99320334BCB9}">
  <sheetPr codeName="Sheet34">
    <tabColor rgb="FF00B050"/>
  </sheetPr>
  <dimension ref="A1"/>
  <sheetViews>
    <sheetView showGridLines="0" zoomScale="70" zoomScaleNormal="70" workbookViewId="0"/>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USx/O07mgUolqstYmBWSvcm4b8TH6OYqx4xFDEG+h0OibHdPwuGvtCu0f1+R+xu8p6ArmE/XWD3GLLAcE4XkKg==" saltValue="1ZI3KVqJXMaGfD1TOdFjEg==" spinCount="100000" sheet="1" objects="1" scenarios="1"/>
  <hyperlinks>
    <hyperlink ref="A1" location="'Score Summary'!A1" display="Back to &quot;Score Summary&quot;" xr:uid="{7710BE25-55D5-49DF-8CF3-6675E160A04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BC6DA-E84F-4CC6-AEC2-EEBD299409D2}">
  <sheetPr codeName="Sheet35">
    <tabColor rgb="FF0070C0"/>
  </sheetPr>
  <dimension ref="A2:M40"/>
  <sheetViews>
    <sheetView showGridLines="0" zoomScaleNormal="100" workbookViewId="0">
      <pane xSplit="3" ySplit="3" topLeftCell="D4" activePane="bottomRight" state="frozen"/>
      <selection pane="topRight" activeCell="D1" sqref="D1"/>
      <selection pane="bottomLeft" activeCell="A4" sqref="A4"/>
      <selection pane="bottomRight" activeCell="F8" sqref="F8"/>
    </sheetView>
  </sheetViews>
  <sheetFormatPr defaultColWidth="9.1328125" defaultRowHeight="14.25" x14ac:dyDescent="0.45"/>
  <cols>
    <col min="1" max="1" width="3.6640625" style="20" customWidth="1"/>
    <col min="2" max="2" width="7.33203125" style="34" customWidth="1"/>
    <col min="3" max="3" width="70.6640625" customWidth="1"/>
    <col min="4" max="9" width="10.6640625" style="34" customWidth="1"/>
    <col min="10" max="10" width="10.6640625" style="34" hidden="1" customWidth="1"/>
    <col min="11" max="11" width="46.1328125" customWidth="1"/>
    <col min="12" max="12" width="45.6640625" customWidth="1"/>
    <col min="13" max="13" width="32.46484375" bestFit="1" customWidth="1"/>
  </cols>
  <sheetData>
    <row r="2" spans="2:13" ht="18" x14ac:dyDescent="0.45">
      <c r="B2" s="136">
        <v>16</v>
      </c>
      <c r="C2" s="136" t="s">
        <v>908</v>
      </c>
      <c r="D2" s="193"/>
    </row>
    <row r="3" spans="2:13" ht="28.5" x14ac:dyDescent="0.45">
      <c r="B3" s="299" t="s">
        <v>39</v>
      </c>
      <c r="C3" s="299"/>
      <c r="D3" s="221" t="s">
        <v>924</v>
      </c>
      <c r="E3" s="88" t="s">
        <v>490</v>
      </c>
      <c r="F3" s="89" t="s">
        <v>491</v>
      </c>
      <c r="G3" s="90" t="s">
        <v>492</v>
      </c>
      <c r="H3" s="91" t="s">
        <v>493</v>
      </c>
      <c r="I3" s="92" t="s">
        <v>494</v>
      </c>
      <c r="J3" s="96" t="s">
        <v>11</v>
      </c>
      <c r="K3" s="95" t="s">
        <v>4</v>
      </c>
      <c r="L3" s="95" t="s">
        <v>461</v>
      </c>
      <c r="M3" s="95" t="s">
        <v>442</v>
      </c>
    </row>
    <row r="4" spans="2:13" ht="32.1" customHeight="1" x14ac:dyDescent="0.7">
      <c r="B4" s="32"/>
      <c r="C4" s="269" t="s">
        <v>1469</v>
      </c>
      <c r="D4" s="268"/>
      <c r="E4" s="162"/>
      <c r="F4" s="162"/>
      <c r="G4" s="162"/>
      <c r="H4" s="162"/>
      <c r="I4" s="162"/>
      <c r="J4" s="156"/>
      <c r="K4" s="162"/>
      <c r="L4" s="162"/>
      <c r="M4" s="162"/>
    </row>
    <row r="5" spans="2:13" x14ac:dyDescent="0.45">
      <c r="B5" s="103"/>
      <c r="C5" s="246" t="s">
        <v>1470</v>
      </c>
      <c r="D5" s="165"/>
      <c r="E5" s="162"/>
      <c r="F5" s="162"/>
      <c r="G5" s="162"/>
      <c r="H5" s="162"/>
      <c r="I5" s="162"/>
      <c r="J5" s="162"/>
      <c r="K5" s="164"/>
      <c r="L5" s="164"/>
      <c r="M5" s="164"/>
    </row>
    <row r="6" spans="2:13" x14ac:dyDescent="0.45">
      <c r="B6" s="32">
        <v>2</v>
      </c>
      <c r="C6" s="80" t="s">
        <v>37</v>
      </c>
      <c r="D6" s="189" t="str">
        <f t="shared" ref="D6:D16" si="0">IF($D$4="No", 0, "")</f>
        <v/>
      </c>
      <c r="E6" s="31"/>
      <c r="F6" s="31"/>
      <c r="G6" s="31"/>
      <c r="H6" s="31"/>
      <c r="I6" s="54"/>
      <c r="J6" s="156">
        <f>COUNT(D6:I6)</f>
        <v>0</v>
      </c>
      <c r="K6" s="225"/>
      <c r="L6" s="157"/>
      <c r="M6" s="157"/>
    </row>
    <row r="7" spans="2:13" x14ac:dyDescent="0.45">
      <c r="B7" s="32">
        <v>3</v>
      </c>
      <c r="C7" s="80" t="s">
        <v>875</v>
      </c>
      <c r="D7" s="189" t="str">
        <f t="shared" si="0"/>
        <v/>
      </c>
      <c r="E7" s="31"/>
      <c r="F7" s="31"/>
      <c r="G7" s="31"/>
      <c r="H7" s="31"/>
      <c r="I7" s="54"/>
      <c r="J7" s="156">
        <f t="shared" ref="J7:J36" si="1">COUNT(D7:I7)</f>
        <v>0</v>
      </c>
      <c r="K7" s="225"/>
      <c r="L7" s="157"/>
      <c r="M7" s="157"/>
    </row>
    <row r="8" spans="2:13" ht="99.75" x14ac:dyDescent="0.45">
      <c r="B8" s="32">
        <v>4</v>
      </c>
      <c r="C8" s="80" t="s">
        <v>557</v>
      </c>
      <c r="D8" s="189" t="str">
        <f t="shared" si="0"/>
        <v/>
      </c>
      <c r="E8" s="31"/>
      <c r="F8" s="31"/>
      <c r="G8" s="31"/>
      <c r="H8" s="31"/>
      <c r="I8" s="54"/>
      <c r="J8" s="156">
        <f t="shared" si="1"/>
        <v>0</v>
      </c>
      <c r="K8" s="225"/>
      <c r="L8" s="157"/>
      <c r="M8" s="157"/>
    </row>
    <row r="9" spans="2:13" x14ac:dyDescent="0.45">
      <c r="B9" s="32">
        <v>5</v>
      </c>
      <c r="C9" s="80" t="s">
        <v>736</v>
      </c>
      <c r="D9" s="189" t="str">
        <f t="shared" si="0"/>
        <v/>
      </c>
      <c r="E9" s="31"/>
      <c r="F9" s="31"/>
      <c r="G9" s="31"/>
      <c r="H9" s="31"/>
      <c r="I9" s="54"/>
      <c r="J9" s="156">
        <f t="shared" si="1"/>
        <v>0</v>
      </c>
      <c r="K9" s="225"/>
      <c r="L9" s="157"/>
      <c r="M9" s="157"/>
    </row>
    <row r="10" spans="2:13" x14ac:dyDescent="0.45">
      <c r="B10" s="32">
        <v>6</v>
      </c>
      <c r="C10" s="80" t="s">
        <v>737</v>
      </c>
      <c r="D10" s="189" t="str">
        <f t="shared" si="0"/>
        <v/>
      </c>
      <c r="E10" s="31"/>
      <c r="F10" s="31"/>
      <c r="G10" s="31"/>
      <c r="H10" s="31"/>
      <c r="I10" s="54"/>
      <c r="J10" s="156">
        <f t="shared" si="1"/>
        <v>0</v>
      </c>
      <c r="K10" s="225"/>
      <c r="L10" s="157"/>
      <c r="M10" s="157"/>
    </row>
    <row r="11" spans="2:13" ht="28.5" x14ac:dyDescent="0.45">
      <c r="B11" s="32">
        <v>7</v>
      </c>
      <c r="C11" s="80" t="s">
        <v>876</v>
      </c>
      <c r="D11" s="189" t="str">
        <f t="shared" si="0"/>
        <v/>
      </c>
      <c r="E11" s="31"/>
      <c r="F11" s="31"/>
      <c r="G11" s="31"/>
      <c r="H11" s="31"/>
      <c r="I11" s="54"/>
      <c r="J11" s="156">
        <f t="shared" si="1"/>
        <v>0</v>
      </c>
      <c r="K11" s="225"/>
      <c r="L11" s="157"/>
      <c r="M11" s="157"/>
    </row>
    <row r="12" spans="2:13" ht="28.5" x14ac:dyDescent="0.45">
      <c r="B12" s="32">
        <v>8</v>
      </c>
      <c r="C12" s="80" t="s">
        <v>558</v>
      </c>
      <c r="D12" s="189" t="str">
        <f t="shared" si="0"/>
        <v/>
      </c>
      <c r="E12" s="31"/>
      <c r="F12" s="31"/>
      <c r="G12" s="31"/>
      <c r="H12" s="31"/>
      <c r="I12" s="54"/>
      <c r="J12" s="156">
        <f t="shared" si="1"/>
        <v>0</v>
      </c>
      <c r="K12" s="225"/>
      <c r="L12" s="157"/>
      <c r="M12" s="157"/>
    </row>
    <row r="13" spans="2:13" x14ac:dyDescent="0.45">
      <c r="B13" s="32">
        <v>9</v>
      </c>
      <c r="C13" s="80" t="s">
        <v>559</v>
      </c>
      <c r="D13" s="189" t="str">
        <f t="shared" si="0"/>
        <v/>
      </c>
      <c r="E13" s="31"/>
      <c r="F13" s="31"/>
      <c r="G13" s="31"/>
      <c r="H13" s="31"/>
      <c r="I13" s="54"/>
      <c r="J13" s="156">
        <f t="shared" si="1"/>
        <v>0</v>
      </c>
      <c r="K13" s="225"/>
      <c r="L13" s="157"/>
      <c r="M13" s="157"/>
    </row>
    <row r="14" spans="2:13" ht="42.75" x14ac:dyDescent="0.45">
      <c r="B14" s="32">
        <v>10</v>
      </c>
      <c r="C14" s="80" t="s">
        <v>560</v>
      </c>
      <c r="D14" s="189" t="str">
        <f t="shared" si="0"/>
        <v/>
      </c>
      <c r="E14" s="31"/>
      <c r="F14" s="31"/>
      <c r="G14" s="31"/>
      <c r="H14" s="31"/>
      <c r="I14" s="54"/>
      <c r="J14" s="156">
        <f t="shared" si="1"/>
        <v>0</v>
      </c>
      <c r="K14" s="225"/>
      <c r="L14" s="157"/>
      <c r="M14" s="157"/>
    </row>
    <row r="15" spans="2:13" ht="28.5" x14ac:dyDescent="0.45">
      <c r="B15" s="32">
        <v>11</v>
      </c>
      <c r="C15" s="80" t="s">
        <v>877</v>
      </c>
      <c r="D15" s="189" t="str">
        <f t="shared" si="0"/>
        <v/>
      </c>
      <c r="E15" s="31"/>
      <c r="F15" s="31"/>
      <c r="G15" s="31"/>
      <c r="H15" s="31"/>
      <c r="I15" s="54"/>
      <c r="J15" s="156">
        <f t="shared" si="1"/>
        <v>0</v>
      </c>
      <c r="K15" s="225"/>
      <c r="L15" s="157"/>
      <c r="M15" s="157"/>
    </row>
    <row r="16" spans="2:13" ht="99.75" x14ac:dyDescent="0.45">
      <c r="B16" s="32">
        <v>12</v>
      </c>
      <c r="C16" s="80" t="s">
        <v>885</v>
      </c>
      <c r="D16" s="189" t="str">
        <f t="shared" si="0"/>
        <v/>
      </c>
      <c r="E16" s="31"/>
      <c r="F16" s="31"/>
      <c r="G16" s="31"/>
      <c r="H16" s="31"/>
      <c r="I16" s="54"/>
      <c r="J16" s="156">
        <f t="shared" si="1"/>
        <v>0</v>
      </c>
      <c r="K16" s="225"/>
      <c r="L16" s="157"/>
      <c r="M16" s="157"/>
    </row>
    <row r="17" spans="1:13" x14ac:dyDescent="0.45">
      <c r="B17" s="103">
        <v>13</v>
      </c>
      <c r="C17" s="253" t="s">
        <v>404</v>
      </c>
      <c r="D17" s="94"/>
      <c r="E17" s="94"/>
      <c r="F17" s="94"/>
      <c r="G17" s="94"/>
      <c r="H17" s="94"/>
      <c r="I17" s="162"/>
      <c r="J17" s="156">
        <f t="shared" si="1"/>
        <v>0</v>
      </c>
      <c r="K17" s="241"/>
      <c r="L17" s="164"/>
      <c r="M17" s="164"/>
    </row>
    <row r="18" spans="1:13" x14ac:dyDescent="0.45">
      <c r="B18" s="103">
        <v>13.1</v>
      </c>
      <c r="C18" s="253" t="s">
        <v>878</v>
      </c>
      <c r="D18" s="94"/>
      <c r="E18" s="94"/>
      <c r="F18" s="94"/>
      <c r="G18" s="94"/>
      <c r="H18" s="94"/>
      <c r="I18" s="162"/>
      <c r="J18" s="156">
        <f t="shared" si="1"/>
        <v>0</v>
      </c>
      <c r="K18" s="241"/>
      <c r="L18" s="164"/>
      <c r="M18" s="164"/>
    </row>
    <row r="19" spans="1:13" x14ac:dyDescent="0.45">
      <c r="B19" s="32" t="s">
        <v>565</v>
      </c>
      <c r="C19" s="80" t="s">
        <v>837</v>
      </c>
      <c r="D19" s="189" t="str">
        <f t="shared" ref="D19:D20" si="2">IF($D$4="No", 0, "")</f>
        <v/>
      </c>
      <c r="E19" s="31"/>
      <c r="F19" s="31"/>
      <c r="G19" s="31"/>
      <c r="H19" s="31"/>
      <c r="I19" s="54"/>
      <c r="J19" s="156">
        <f t="shared" si="1"/>
        <v>0</v>
      </c>
      <c r="K19" s="225"/>
      <c r="L19" s="157"/>
      <c r="M19" s="157"/>
    </row>
    <row r="20" spans="1:13" x14ac:dyDescent="0.45">
      <c r="B20" s="32" t="s">
        <v>566</v>
      </c>
      <c r="C20" s="80" t="s">
        <v>838</v>
      </c>
      <c r="D20" s="189" t="str">
        <f t="shared" si="2"/>
        <v/>
      </c>
      <c r="E20" s="31"/>
      <c r="F20" s="31"/>
      <c r="G20" s="31"/>
      <c r="H20" s="31"/>
      <c r="I20" s="54"/>
      <c r="J20" s="156">
        <f t="shared" si="1"/>
        <v>0</v>
      </c>
      <c r="K20" s="225"/>
      <c r="L20" s="157"/>
      <c r="M20" s="157"/>
    </row>
    <row r="21" spans="1:13" x14ac:dyDescent="0.45">
      <c r="B21" s="103">
        <v>13.2</v>
      </c>
      <c r="C21" s="253" t="s">
        <v>879</v>
      </c>
      <c r="D21" s="94"/>
      <c r="E21" s="94"/>
      <c r="F21" s="94"/>
      <c r="G21" s="94"/>
      <c r="H21" s="94"/>
      <c r="I21" s="162"/>
      <c r="J21" s="156">
        <f t="shared" si="1"/>
        <v>0</v>
      </c>
      <c r="K21" s="241"/>
      <c r="L21" s="164"/>
      <c r="M21" s="164"/>
    </row>
    <row r="22" spans="1:13" x14ac:dyDescent="0.45">
      <c r="B22" s="32" t="s">
        <v>567</v>
      </c>
      <c r="C22" s="80" t="s">
        <v>839</v>
      </c>
      <c r="D22" s="189" t="str">
        <f t="shared" ref="D22:D30" si="3">IF($D$4="No", 0, "")</f>
        <v/>
      </c>
      <c r="E22" s="31"/>
      <c r="F22" s="31"/>
      <c r="G22" s="31"/>
      <c r="H22" s="31"/>
      <c r="I22" s="54"/>
      <c r="J22" s="156">
        <f t="shared" si="1"/>
        <v>0</v>
      </c>
      <c r="K22" s="225"/>
      <c r="L22" s="157"/>
      <c r="M22" s="157"/>
    </row>
    <row r="23" spans="1:13" x14ac:dyDescent="0.45">
      <c r="B23" s="32" t="s">
        <v>568</v>
      </c>
      <c r="C23" s="80" t="s">
        <v>840</v>
      </c>
      <c r="D23" s="189" t="str">
        <f t="shared" si="3"/>
        <v/>
      </c>
      <c r="E23" s="31"/>
      <c r="F23" s="31"/>
      <c r="G23" s="31"/>
      <c r="H23" s="31"/>
      <c r="I23" s="54"/>
      <c r="J23" s="156">
        <f t="shared" si="1"/>
        <v>0</v>
      </c>
      <c r="K23" s="225"/>
      <c r="L23" s="157"/>
      <c r="M23" s="157"/>
    </row>
    <row r="24" spans="1:13" ht="28.5" x14ac:dyDescent="0.45">
      <c r="B24" s="32">
        <v>14</v>
      </c>
      <c r="C24" s="80" t="s">
        <v>880</v>
      </c>
      <c r="D24" s="189" t="str">
        <f t="shared" si="3"/>
        <v/>
      </c>
      <c r="E24" s="31"/>
      <c r="F24" s="31"/>
      <c r="G24" s="31"/>
      <c r="H24" s="31"/>
      <c r="I24" s="54"/>
      <c r="J24" s="156">
        <f t="shared" si="1"/>
        <v>0</v>
      </c>
      <c r="K24" s="225"/>
      <c r="L24" s="157"/>
      <c r="M24" s="157"/>
    </row>
    <row r="25" spans="1:13" ht="57" x14ac:dyDescent="0.45">
      <c r="B25" s="32">
        <v>15</v>
      </c>
      <c r="C25" s="113" t="s">
        <v>561</v>
      </c>
      <c r="D25" s="189" t="str">
        <f t="shared" si="3"/>
        <v/>
      </c>
      <c r="E25" s="31"/>
      <c r="F25" s="31"/>
      <c r="G25" s="31"/>
      <c r="H25" s="31"/>
      <c r="I25" s="54"/>
      <c r="J25" s="156">
        <f t="shared" si="1"/>
        <v>0</v>
      </c>
      <c r="K25" s="225" t="s">
        <v>114</v>
      </c>
      <c r="L25" s="157"/>
      <c r="M25" s="157"/>
    </row>
    <row r="26" spans="1:13" ht="85.5" x14ac:dyDescent="0.45">
      <c r="B26" s="32">
        <v>16</v>
      </c>
      <c r="C26" s="113" t="s">
        <v>886</v>
      </c>
      <c r="D26" s="189" t="str">
        <f t="shared" si="3"/>
        <v/>
      </c>
      <c r="E26" s="31"/>
      <c r="F26" s="31"/>
      <c r="G26" s="31"/>
      <c r="H26" s="31"/>
      <c r="I26" s="54"/>
      <c r="J26" s="156">
        <f t="shared" si="1"/>
        <v>0</v>
      </c>
      <c r="K26" s="225" t="s">
        <v>114</v>
      </c>
      <c r="L26" s="157"/>
      <c r="M26" s="157"/>
    </row>
    <row r="27" spans="1:13" ht="28.5" x14ac:dyDescent="0.45">
      <c r="B27" s="32">
        <v>17</v>
      </c>
      <c r="C27" s="80" t="s">
        <v>881</v>
      </c>
      <c r="D27" s="189" t="str">
        <f t="shared" si="3"/>
        <v/>
      </c>
      <c r="E27" s="31"/>
      <c r="F27" s="31"/>
      <c r="G27" s="31"/>
      <c r="H27" s="31"/>
      <c r="I27" s="54"/>
      <c r="J27" s="156">
        <f t="shared" si="1"/>
        <v>0</v>
      </c>
      <c r="K27" s="225"/>
      <c r="L27" s="157"/>
      <c r="M27" s="157"/>
    </row>
    <row r="28" spans="1:13" ht="28.5" x14ac:dyDescent="0.45">
      <c r="B28" s="32">
        <v>18</v>
      </c>
      <c r="C28" s="80" t="s">
        <v>882</v>
      </c>
      <c r="D28" s="189" t="str">
        <f t="shared" si="3"/>
        <v/>
      </c>
      <c r="E28" s="31"/>
      <c r="F28" s="31"/>
      <c r="G28" s="31"/>
      <c r="H28" s="31"/>
      <c r="I28" s="54"/>
      <c r="J28" s="156">
        <f t="shared" si="1"/>
        <v>0</v>
      </c>
      <c r="K28" s="225"/>
      <c r="L28" s="157"/>
      <c r="M28" s="157"/>
    </row>
    <row r="29" spans="1:13" x14ac:dyDescent="0.45">
      <c r="B29" s="32">
        <v>19</v>
      </c>
      <c r="C29" s="80" t="s">
        <v>562</v>
      </c>
      <c r="D29" s="189" t="str">
        <f t="shared" si="3"/>
        <v/>
      </c>
      <c r="E29" s="31"/>
      <c r="F29" s="31"/>
      <c r="G29" s="31"/>
      <c r="H29" s="31"/>
      <c r="I29" s="54"/>
      <c r="J29" s="156">
        <f t="shared" si="1"/>
        <v>0</v>
      </c>
      <c r="K29" s="225"/>
      <c r="L29" s="157"/>
      <c r="M29" s="157"/>
    </row>
    <row r="30" spans="1:13" ht="57" x14ac:dyDescent="0.45">
      <c r="A30" s="21"/>
      <c r="B30" s="32">
        <v>20</v>
      </c>
      <c r="C30" s="80" t="s">
        <v>887</v>
      </c>
      <c r="D30" s="189" t="str">
        <f t="shared" si="3"/>
        <v/>
      </c>
      <c r="E30" s="31"/>
      <c r="F30" s="31"/>
      <c r="G30" s="31"/>
      <c r="H30" s="31"/>
      <c r="I30" s="54"/>
      <c r="J30" s="156">
        <f t="shared" si="1"/>
        <v>0</v>
      </c>
      <c r="K30" s="225"/>
      <c r="L30" s="157"/>
      <c r="M30" s="157"/>
    </row>
    <row r="31" spans="1:13" ht="85.5" x14ac:dyDescent="0.45">
      <c r="B31" s="32">
        <v>21</v>
      </c>
      <c r="C31" s="80" t="s">
        <v>888</v>
      </c>
      <c r="D31" s="53"/>
      <c r="E31" s="53"/>
      <c r="F31" s="53"/>
      <c r="G31" s="53"/>
      <c r="H31" s="53"/>
      <c r="I31" s="160"/>
      <c r="J31" s="156">
        <f t="shared" si="1"/>
        <v>0</v>
      </c>
      <c r="K31" s="226" t="s">
        <v>454</v>
      </c>
      <c r="L31" s="157"/>
      <c r="M31" s="157"/>
    </row>
    <row r="32" spans="1:13" ht="57" x14ac:dyDescent="0.45">
      <c r="B32" s="32">
        <v>22</v>
      </c>
      <c r="C32" s="80" t="s">
        <v>883</v>
      </c>
      <c r="D32" s="189" t="str">
        <f t="shared" ref="D32:D36" si="4">IF($D$4="No", 0, "")</f>
        <v/>
      </c>
      <c r="E32" s="31"/>
      <c r="F32" s="31"/>
      <c r="G32" s="31"/>
      <c r="H32" s="31"/>
      <c r="I32" s="54"/>
      <c r="J32" s="156">
        <f t="shared" si="1"/>
        <v>0</v>
      </c>
      <c r="K32" s="225"/>
      <c r="L32" s="157"/>
      <c r="M32" s="157"/>
    </row>
    <row r="33" spans="2:13" ht="28.5" x14ac:dyDescent="0.45">
      <c r="B33" s="32">
        <v>23</v>
      </c>
      <c r="C33" s="80" t="s">
        <v>744</v>
      </c>
      <c r="D33" s="53"/>
      <c r="E33" s="53"/>
      <c r="F33" s="53"/>
      <c r="G33" s="53"/>
      <c r="H33" s="53"/>
      <c r="I33" s="160"/>
      <c r="J33" s="156">
        <f t="shared" si="1"/>
        <v>0</v>
      </c>
      <c r="K33" s="225" t="s">
        <v>114</v>
      </c>
      <c r="L33" s="157"/>
      <c r="M33" s="157"/>
    </row>
    <row r="34" spans="2:13" ht="28.5" x14ac:dyDescent="0.45">
      <c r="B34" s="32">
        <v>24</v>
      </c>
      <c r="C34" s="80" t="s">
        <v>884</v>
      </c>
      <c r="D34" s="189" t="str">
        <f t="shared" si="4"/>
        <v/>
      </c>
      <c r="E34" s="31"/>
      <c r="F34" s="31"/>
      <c r="G34" s="31"/>
      <c r="H34" s="31"/>
      <c r="I34" s="54"/>
      <c r="J34" s="156">
        <f t="shared" si="1"/>
        <v>0</v>
      </c>
      <c r="K34" s="225"/>
      <c r="L34" s="157"/>
      <c r="M34" s="157"/>
    </row>
    <row r="35" spans="2:13" ht="28.5" x14ac:dyDescent="0.45">
      <c r="B35" s="32">
        <v>25</v>
      </c>
      <c r="C35" s="80" t="s">
        <v>563</v>
      </c>
      <c r="D35" s="189" t="str">
        <f t="shared" si="4"/>
        <v/>
      </c>
      <c r="E35" s="31"/>
      <c r="F35" s="31"/>
      <c r="G35" s="31"/>
      <c r="H35" s="31"/>
      <c r="I35" s="54"/>
      <c r="J35" s="156">
        <f t="shared" si="1"/>
        <v>0</v>
      </c>
      <c r="K35" s="225"/>
      <c r="L35" s="157"/>
      <c r="M35" s="157"/>
    </row>
    <row r="36" spans="2:13" ht="28.5" x14ac:dyDescent="0.45">
      <c r="B36" s="32">
        <v>26</v>
      </c>
      <c r="C36" s="80" t="s">
        <v>564</v>
      </c>
      <c r="D36" s="189" t="str">
        <f t="shared" si="4"/>
        <v/>
      </c>
      <c r="E36" s="31"/>
      <c r="F36" s="31"/>
      <c r="G36" s="31"/>
      <c r="H36" s="31"/>
      <c r="I36" s="54"/>
      <c r="J36" s="156">
        <f t="shared" si="1"/>
        <v>0</v>
      </c>
      <c r="K36" s="225"/>
      <c r="L36" s="157"/>
      <c r="M36" s="157"/>
    </row>
    <row r="37" spans="2:13" x14ac:dyDescent="0.45">
      <c r="B37" s="87"/>
      <c r="C37" s="25" t="s">
        <v>489</v>
      </c>
      <c r="D37" s="245">
        <f>COUNT(D5:D36)</f>
        <v>0</v>
      </c>
      <c r="E37" s="29">
        <f>SUM(E5:E36)</f>
        <v>0</v>
      </c>
      <c r="F37" s="29">
        <f t="shared" ref="F37:I37" si="5">SUM(F5:F36)</f>
        <v>0</v>
      </c>
      <c r="G37" s="29">
        <f t="shared" si="5"/>
        <v>0</v>
      </c>
      <c r="H37" s="29">
        <f t="shared" si="5"/>
        <v>0</v>
      </c>
      <c r="I37" s="29">
        <f t="shared" si="5"/>
        <v>0</v>
      </c>
      <c r="J37" s="29">
        <f>SUM(J5:J36)-D37</f>
        <v>0</v>
      </c>
    </row>
    <row r="38" spans="2:13" x14ac:dyDescent="0.45">
      <c r="B38" s="35"/>
      <c r="C38" s="36"/>
      <c r="D38" s="180"/>
      <c r="E38" s="37"/>
      <c r="F38" s="102"/>
      <c r="G38" s="102"/>
      <c r="H38" s="102"/>
      <c r="I38" s="102"/>
      <c r="J38" s="102">
        <f>SUM(J5:J36)</f>
        <v>0</v>
      </c>
    </row>
    <row r="39" spans="2:13" x14ac:dyDescent="0.45">
      <c r="C39" s="25" t="s">
        <v>13</v>
      </c>
      <c r="D39" s="179"/>
      <c r="E39" s="44" t="str">
        <f>IF(J38=26,"YES","No")</f>
        <v>No</v>
      </c>
    </row>
    <row r="40" spans="2:13" x14ac:dyDescent="0.45">
      <c r="C40" s="25" t="s">
        <v>438</v>
      </c>
      <c r="D40" s="179"/>
      <c r="E40" s="28">
        <f>SUM(E37:I37)</f>
        <v>0</v>
      </c>
    </row>
  </sheetData>
  <sheetProtection algorithmName="SHA-512" hashValue="Ii4/cdjnFvRYBj7fEcjggMvUXSwZdMLyzHP8KV3sYPwAWWJjjLAhrrAfZhk3CqLMSBlMT/L/+WHYIg3YhegQFg==" saltValue="kBhVg9VYPQNWE25Whs1/MQ==" spinCount="100000" sheet="1" objects="1" scenarios="1"/>
  <mergeCells count="1">
    <mergeCell ref="B3:C3"/>
  </mergeCells>
  <conditionalFormatting sqref="E39">
    <cfRule type="cellIs" dxfId="5" priority="1" operator="equal">
      <formula>"no"</formula>
    </cfRule>
    <cfRule type="cellIs" dxfId="4" priority="2" operator="equal">
      <formula>"yes"</formula>
    </cfRule>
  </conditionalFormatting>
  <dataValidations count="8">
    <dataValidation type="whole" operator="equal" allowBlank="1" showInputMessage="1" showErrorMessage="1" sqref="D33 D31 E4:E36" xr:uid="{14EDA573-1376-4B46-80F4-6A0076F677CC}">
      <formula1>1</formula1>
    </dataValidation>
    <dataValidation type="whole" operator="notEqual" allowBlank="1" showInputMessage="1" showErrorMessage="1" sqref="F4:F5 F17:F18 F21" xr:uid="{B3C8AA08-D656-4ADD-BA5B-C3BD3EEBEC25}">
      <formula1>2</formula1>
    </dataValidation>
    <dataValidation type="whole" operator="equal" allowBlank="1" showInputMessage="1" showErrorMessage="1" sqref="F22:F36 F19:F20 F6:F16" xr:uid="{E637DD07-85B6-4E35-BBD3-27BFF6E89D46}">
      <formula1>2</formula1>
    </dataValidation>
    <dataValidation type="whole" operator="equal" allowBlank="1" showInputMessage="1" showErrorMessage="1" sqref="D32 D19:D30 D6:D16 D34:D36" xr:uid="{F21DF43A-B1E5-4D7E-B96B-A8F8F9864E2D}">
      <formula1>0</formula1>
    </dataValidation>
    <dataValidation operator="equal" allowBlank="1" showInputMessage="1" showErrorMessage="1" sqref="D17:D18" xr:uid="{968925FB-FD16-4D76-BD45-24AB81B908C1}"/>
    <dataValidation type="whole" operator="equal" allowBlank="1" showInputMessage="1" showErrorMessage="1" sqref="G4:G36" xr:uid="{CB3F86E7-B717-479B-B123-7064252FC025}">
      <formula1>3</formula1>
    </dataValidation>
    <dataValidation type="whole" operator="equal" allowBlank="1" showInputMessage="1" showErrorMessage="1" sqref="H4:H36" xr:uid="{2A114F17-B9DB-4999-8762-20C51FFC4C3F}">
      <formula1>4</formula1>
    </dataValidation>
    <dataValidation type="whole" operator="equal" allowBlank="1" showInputMessage="1" showErrorMessage="1" sqref="I4:I36 K4:M4" xr:uid="{9050DC87-7334-41DD-AFEC-F198EB090375}">
      <formula1>5</formula1>
    </dataValidation>
  </dataValidations>
  <hyperlinks>
    <hyperlink ref="B3" location="'Score Summary'!A1" display="Back to &quot;Score Summary&quot;" xr:uid="{C66561D8-320B-4EDB-9311-51B6CC4BDD1B}"/>
  </hyperlinks>
  <pageMargins left="0.70866141732283472" right="0.70866141732283472" top="0.74803149606299213" bottom="0.74803149606299213" header="0.31496062992125984" footer="0.31496062992125984"/>
  <pageSetup scale="68" orientation="landscape" horizontalDpi="300" verticalDpi="30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52483B8-5317-4F9D-9BB7-E262BC70E184}">
          <x14:formula1>
            <xm:f>Sheet1!$A$1:$A$2</xm:f>
          </x14:formula1>
          <xm:sqref>D4</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2E453-B8CD-4838-8B5A-1CE15D70A4C0}">
  <sheetPr codeName="Sheet36">
    <tabColor rgb="FF00B050"/>
  </sheetPr>
  <dimension ref="A1"/>
  <sheetViews>
    <sheetView showGridLines="0" zoomScale="70" zoomScaleNormal="70" workbookViewId="0">
      <selection activeCell="O16" sqref="O16"/>
    </sheetView>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GRXCuAuSn4rnfXYGtvXopPSAkFUityoSxeIk+2sktXhljRCWfS4+kRDTOX6RBtBtedjSD6zQputPcdI1fCBHhg==" saltValue="8hEuNPNhRWyKSCJgmeXjBQ==" spinCount="100000" sheet="1" objects="1" scenarios="1"/>
  <hyperlinks>
    <hyperlink ref="A1" location="'Score Summary'!A1" display="Back to &quot;Score Summary&quot;" xr:uid="{99C720D5-B402-45D2-932F-26146F10C638}"/>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29CFE-0BEA-4B3B-801E-38C9DF372AF4}">
  <sheetPr codeName="Sheet38">
    <tabColor rgb="FF0070C0"/>
  </sheetPr>
  <dimension ref="A2:M31"/>
  <sheetViews>
    <sheetView showGridLines="0" zoomScaleNormal="100" workbookViewId="0">
      <pane xSplit="3" ySplit="3" topLeftCell="D4" activePane="bottomRight" state="frozen"/>
      <selection pane="topRight" activeCell="D1" sqref="D1"/>
      <selection pane="bottomLeft" activeCell="A4" sqref="A4"/>
      <selection pane="bottomRight" activeCell="K9" sqref="K9"/>
    </sheetView>
  </sheetViews>
  <sheetFormatPr defaultColWidth="9.1328125" defaultRowHeight="14.25" x14ac:dyDescent="0.45"/>
  <cols>
    <col min="1" max="1" width="3.6640625" style="20" customWidth="1"/>
    <col min="2" max="2" width="7.33203125" style="34" customWidth="1"/>
    <col min="3" max="3" width="70.6640625" customWidth="1"/>
    <col min="4" max="9" width="10.6640625" style="34" customWidth="1"/>
    <col min="10" max="10" width="10.6640625" style="34" hidden="1" customWidth="1"/>
    <col min="11" max="12" width="45.6640625" customWidth="1"/>
    <col min="13" max="13" width="32.46484375" bestFit="1" customWidth="1"/>
  </cols>
  <sheetData>
    <row r="2" spans="1:13" ht="18" x14ac:dyDescent="0.45">
      <c r="B2" s="136">
        <v>17</v>
      </c>
      <c r="C2" s="136" t="s">
        <v>907</v>
      </c>
    </row>
    <row r="3" spans="1:13" ht="28.5" x14ac:dyDescent="0.45">
      <c r="B3" s="299" t="s">
        <v>39</v>
      </c>
      <c r="C3" s="299"/>
      <c r="D3" s="178" t="s">
        <v>924</v>
      </c>
      <c r="E3" s="88" t="s">
        <v>490</v>
      </c>
      <c r="F3" s="89" t="s">
        <v>491</v>
      </c>
      <c r="G3" s="90" t="s">
        <v>492</v>
      </c>
      <c r="H3" s="91" t="s">
        <v>493</v>
      </c>
      <c r="I3" s="92" t="s">
        <v>494</v>
      </c>
      <c r="J3" s="96" t="s">
        <v>11</v>
      </c>
      <c r="K3" s="95" t="s">
        <v>4</v>
      </c>
      <c r="L3" s="95" t="s">
        <v>461</v>
      </c>
      <c r="M3" s="95" t="s">
        <v>442</v>
      </c>
    </row>
    <row r="4" spans="1:13" x14ac:dyDescent="0.45">
      <c r="B4" s="30"/>
      <c r="C4" s="39" t="s">
        <v>35</v>
      </c>
      <c r="D4" s="188"/>
      <c r="E4" s="162"/>
      <c r="F4" s="162"/>
      <c r="G4" s="162"/>
      <c r="H4" s="162"/>
      <c r="I4" s="162"/>
      <c r="J4" s="162"/>
      <c r="K4" s="190"/>
      <c r="L4" s="108"/>
      <c r="M4" s="172"/>
    </row>
    <row r="5" spans="1:13" x14ac:dyDescent="0.45">
      <c r="B5" s="30">
        <v>1</v>
      </c>
      <c r="C5" s="39" t="s">
        <v>554</v>
      </c>
      <c r="D5" s="188"/>
      <c r="E5" s="94"/>
      <c r="F5" s="94"/>
      <c r="G5" s="94"/>
      <c r="H5" s="94"/>
      <c r="I5" s="162"/>
      <c r="J5" s="162"/>
      <c r="K5" s="190"/>
      <c r="L5" s="108"/>
      <c r="M5" s="172"/>
    </row>
    <row r="6" spans="1:13" s="100" customFormat="1" x14ac:dyDescent="0.45">
      <c r="A6" s="20"/>
      <c r="B6" s="32">
        <v>1.1000000000000001</v>
      </c>
      <c r="C6" s="80" t="s">
        <v>745</v>
      </c>
      <c r="D6" s="160"/>
      <c r="E6" s="53"/>
      <c r="F6" s="53"/>
      <c r="G6" s="53"/>
      <c r="H6" s="53"/>
      <c r="I6" s="160"/>
      <c r="J6" s="156">
        <f>COUNTA(D6:I6)</f>
        <v>0</v>
      </c>
      <c r="K6" s="191"/>
      <c r="L6" s="41"/>
      <c r="M6" s="173"/>
    </row>
    <row r="7" spans="1:13" s="100" customFormat="1" x14ac:dyDescent="0.45">
      <c r="A7" s="20"/>
      <c r="B7" s="32">
        <v>1.2</v>
      </c>
      <c r="C7" s="80" t="s">
        <v>537</v>
      </c>
      <c r="D7" s="54"/>
      <c r="E7" s="31"/>
      <c r="F7" s="31"/>
      <c r="G7" s="31"/>
      <c r="H7" s="31"/>
      <c r="I7" s="54"/>
      <c r="J7" s="156">
        <f>COUNTA(D7:I7)</f>
        <v>0</v>
      </c>
      <c r="K7" s="191"/>
      <c r="L7" s="41"/>
      <c r="M7" s="173"/>
    </row>
    <row r="8" spans="1:13" s="100" customFormat="1" x14ac:dyDescent="0.45">
      <c r="A8" s="20"/>
      <c r="B8" s="32">
        <v>1.3</v>
      </c>
      <c r="C8" s="80" t="s">
        <v>538</v>
      </c>
      <c r="D8" s="54"/>
      <c r="E8" s="31"/>
      <c r="F8" s="31"/>
      <c r="G8" s="31"/>
      <c r="H8" s="31"/>
      <c r="I8" s="54"/>
      <c r="J8" s="156">
        <f t="shared" ref="J8:J25" si="0">COUNTA(D8:I8)</f>
        <v>0</v>
      </c>
      <c r="K8" s="191"/>
      <c r="L8" s="41"/>
      <c r="M8" s="173"/>
    </row>
    <row r="9" spans="1:13" s="100" customFormat="1" x14ac:dyDescent="0.45">
      <c r="A9" s="20"/>
      <c r="B9" s="32">
        <v>1.4</v>
      </c>
      <c r="C9" s="80" t="s">
        <v>539</v>
      </c>
      <c r="D9" s="54"/>
      <c r="E9" s="31"/>
      <c r="F9" s="31"/>
      <c r="G9" s="31"/>
      <c r="H9" s="31"/>
      <c r="I9" s="54"/>
      <c r="J9" s="156">
        <f t="shared" si="0"/>
        <v>0</v>
      </c>
      <c r="K9" s="191"/>
      <c r="L9" s="41"/>
      <c r="M9" s="173"/>
    </row>
    <row r="10" spans="1:13" s="100" customFormat="1" x14ac:dyDescent="0.45">
      <c r="A10" s="20"/>
      <c r="B10" s="32">
        <v>1.5</v>
      </c>
      <c r="C10" s="80" t="s">
        <v>540</v>
      </c>
      <c r="D10" s="54"/>
      <c r="E10" s="31"/>
      <c r="F10" s="31"/>
      <c r="G10" s="31"/>
      <c r="H10" s="31"/>
      <c r="I10" s="54"/>
      <c r="J10" s="156">
        <f t="shared" si="0"/>
        <v>0</v>
      </c>
      <c r="K10" s="191"/>
      <c r="L10" s="41"/>
      <c r="M10" s="173"/>
    </row>
    <row r="11" spans="1:13" s="100" customFormat="1" x14ac:dyDescent="0.45">
      <c r="A11" s="20"/>
      <c r="B11" s="32">
        <v>1.6</v>
      </c>
      <c r="C11" s="80" t="s">
        <v>541</v>
      </c>
      <c r="D11" s="54"/>
      <c r="E11" s="31"/>
      <c r="F11" s="31"/>
      <c r="G11" s="31"/>
      <c r="H11" s="31"/>
      <c r="I11" s="54"/>
      <c r="J11" s="156">
        <f t="shared" si="0"/>
        <v>0</v>
      </c>
      <c r="K11" s="191"/>
      <c r="L11" s="41"/>
      <c r="M11" s="173"/>
    </row>
    <row r="12" spans="1:13" s="100" customFormat="1" ht="28.5" x14ac:dyDescent="0.45">
      <c r="A12" s="20"/>
      <c r="B12" s="32">
        <v>1.7</v>
      </c>
      <c r="C12" s="80" t="s">
        <v>542</v>
      </c>
      <c r="D12" s="54"/>
      <c r="E12" s="31"/>
      <c r="F12" s="31"/>
      <c r="G12" s="31"/>
      <c r="H12" s="31"/>
      <c r="I12" s="54"/>
      <c r="J12" s="156">
        <f t="shared" si="0"/>
        <v>0</v>
      </c>
      <c r="K12" s="191"/>
      <c r="L12" s="41"/>
      <c r="M12" s="173"/>
    </row>
    <row r="13" spans="1:13" s="100" customFormat="1" ht="28.5" x14ac:dyDescent="0.45">
      <c r="A13" s="20"/>
      <c r="B13" s="32">
        <v>1.8</v>
      </c>
      <c r="C13" s="80" t="s">
        <v>543</v>
      </c>
      <c r="D13" s="54"/>
      <c r="E13" s="31"/>
      <c r="F13" s="31"/>
      <c r="G13" s="31"/>
      <c r="H13" s="31"/>
      <c r="I13" s="54"/>
      <c r="J13" s="156">
        <f t="shared" si="0"/>
        <v>0</v>
      </c>
      <c r="K13" s="191"/>
      <c r="L13" s="41"/>
      <c r="M13" s="173"/>
    </row>
    <row r="14" spans="1:13" s="100" customFormat="1" x14ac:dyDescent="0.45">
      <c r="A14" s="20"/>
      <c r="B14" s="32">
        <v>1.9</v>
      </c>
      <c r="C14" s="80" t="s">
        <v>38</v>
      </c>
      <c r="D14" s="54"/>
      <c r="E14" s="31"/>
      <c r="F14" s="31"/>
      <c r="G14" s="31"/>
      <c r="H14" s="31"/>
      <c r="I14" s="54"/>
      <c r="J14" s="156">
        <f t="shared" si="0"/>
        <v>0</v>
      </c>
      <c r="K14" s="191"/>
      <c r="L14" s="41"/>
      <c r="M14" s="173"/>
    </row>
    <row r="15" spans="1:13" s="100" customFormat="1" x14ac:dyDescent="0.45">
      <c r="A15" s="20"/>
      <c r="B15" s="107">
        <v>2</v>
      </c>
      <c r="C15" s="39" t="s">
        <v>555</v>
      </c>
      <c r="D15" s="188"/>
      <c r="E15" s="94"/>
      <c r="F15" s="94"/>
      <c r="G15" s="94"/>
      <c r="H15" s="94"/>
      <c r="I15" s="162"/>
      <c r="J15" s="156">
        <f t="shared" si="0"/>
        <v>0</v>
      </c>
      <c r="K15" s="190"/>
      <c r="L15" s="108"/>
      <c r="M15" s="172"/>
    </row>
    <row r="16" spans="1:13" s="100" customFormat="1" ht="28.5" x14ac:dyDescent="0.45">
      <c r="A16" s="20"/>
      <c r="B16" s="32">
        <v>2.1</v>
      </c>
      <c r="C16" s="80" t="s">
        <v>544</v>
      </c>
      <c r="D16" s="189"/>
      <c r="E16" s="31"/>
      <c r="F16" s="31"/>
      <c r="G16" s="31"/>
      <c r="H16" s="31"/>
      <c r="I16" s="54"/>
      <c r="J16" s="156">
        <f t="shared" si="0"/>
        <v>0</v>
      </c>
      <c r="K16" s="191"/>
      <c r="L16" s="41"/>
      <c r="M16" s="173"/>
    </row>
    <row r="17" spans="1:13" s="100" customFormat="1" ht="57" x14ac:dyDescent="0.45">
      <c r="A17" s="20"/>
      <c r="B17" s="32">
        <v>2.2000000000000002</v>
      </c>
      <c r="C17" s="80" t="s">
        <v>545</v>
      </c>
      <c r="D17" s="189"/>
      <c r="E17" s="31"/>
      <c r="F17" s="31"/>
      <c r="G17" s="31"/>
      <c r="H17" s="31"/>
      <c r="I17" s="54"/>
      <c r="J17" s="156">
        <f t="shared" si="0"/>
        <v>0</v>
      </c>
      <c r="K17" s="191"/>
      <c r="L17" s="41"/>
      <c r="M17" s="173"/>
    </row>
    <row r="18" spans="1:13" s="100" customFormat="1" ht="57" x14ac:dyDescent="0.45">
      <c r="A18" s="20"/>
      <c r="B18" s="32">
        <v>2.2999999999999998</v>
      </c>
      <c r="C18" s="80" t="s">
        <v>546</v>
      </c>
      <c r="D18" s="189"/>
      <c r="E18" s="31"/>
      <c r="F18" s="31"/>
      <c r="G18" s="31"/>
      <c r="H18" s="31"/>
      <c r="I18" s="54"/>
      <c r="J18" s="156">
        <f t="shared" si="0"/>
        <v>0</v>
      </c>
      <c r="K18" s="191"/>
      <c r="L18" s="41"/>
      <c r="M18" s="173"/>
    </row>
    <row r="19" spans="1:13" s="100" customFormat="1" ht="28.5" x14ac:dyDescent="0.45">
      <c r="A19" s="20"/>
      <c r="B19" s="32">
        <v>2.4</v>
      </c>
      <c r="C19" s="80" t="s">
        <v>547</v>
      </c>
      <c r="D19" s="189"/>
      <c r="E19" s="31"/>
      <c r="F19" s="31"/>
      <c r="G19" s="31"/>
      <c r="H19" s="31"/>
      <c r="I19" s="54"/>
      <c r="J19" s="156">
        <f t="shared" si="0"/>
        <v>0</v>
      </c>
      <c r="K19" s="191"/>
      <c r="L19" s="41"/>
      <c r="M19" s="173"/>
    </row>
    <row r="20" spans="1:13" s="100" customFormat="1" ht="57" x14ac:dyDescent="0.45">
      <c r="A20" s="20"/>
      <c r="B20" s="32">
        <v>2.5</v>
      </c>
      <c r="C20" s="80" t="s">
        <v>548</v>
      </c>
      <c r="D20" s="189"/>
      <c r="E20" s="31"/>
      <c r="F20" s="31"/>
      <c r="G20" s="31"/>
      <c r="H20" s="31"/>
      <c r="I20" s="54"/>
      <c r="J20" s="156">
        <f t="shared" si="0"/>
        <v>0</v>
      </c>
      <c r="K20" s="191"/>
      <c r="L20" s="41"/>
      <c r="M20" s="173"/>
    </row>
    <row r="21" spans="1:13" s="100" customFormat="1" ht="28.5" x14ac:dyDescent="0.45">
      <c r="A21" s="20"/>
      <c r="B21" s="32">
        <v>2.6</v>
      </c>
      <c r="C21" s="80" t="s">
        <v>549</v>
      </c>
      <c r="D21" s="189"/>
      <c r="E21" s="31"/>
      <c r="F21" s="31"/>
      <c r="G21" s="31"/>
      <c r="H21" s="31"/>
      <c r="I21" s="54"/>
      <c r="J21" s="156">
        <f t="shared" si="0"/>
        <v>0</v>
      </c>
      <c r="K21" s="191"/>
      <c r="L21" s="41"/>
      <c r="M21" s="173"/>
    </row>
    <row r="22" spans="1:13" s="100" customFormat="1" ht="28.5" x14ac:dyDescent="0.45">
      <c r="A22" s="20"/>
      <c r="B22" s="32">
        <v>2.7</v>
      </c>
      <c r="C22" s="80" t="s">
        <v>550</v>
      </c>
      <c r="D22" s="189"/>
      <c r="E22" s="31"/>
      <c r="F22" s="31"/>
      <c r="G22" s="31"/>
      <c r="H22" s="31"/>
      <c r="I22" s="54"/>
      <c r="J22" s="156">
        <f t="shared" si="0"/>
        <v>0</v>
      </c>
      <c r="K22" s="191"/>
      <c r="L22" s="41"/>
      <c r="M22" s="173"/>
    </row>
    <row r="23" spans="1:13" s="100" customFormat="1" ht="28.5" x14ac:dyDescent="0.45">
      <c r="A23" s="20"/>
      <c r="B23" s="32">
        <v>2.8</v>
      </c>
      <c r="C23" s="80" t="s">
        <v>551</v>
      </c>
      <c r="D23" s="189"/>
      <c r="E23" s="31"/>
      <c r="F23" s="31"/>
      <c r="G23" s="31"/>
      <c r="H23" s="31"/>
      <c r="I23" s="54"/>
      <c r="J23" s="156">
        <f t="shared" si="0"/>
        <v>0</v>
      </c>
      <c r="K23" s="191"/>
      <c r="L23" s="41"/>
      <c r="M23" s="173"/>
    </row>
    <row r="24" spans="1:13" s="100" customFormat="1" ht="28.5" x14ac:dyDescent="0.45">
      <c r="A24" s="20"/>
      <c r="B24" s="32">
        <v>2.9</v>
      </c>
      <c r="C24" s="80" t="s">
        <v>552</v>
      </c>
      <c r="D24" s="189"/>
      <c r="E24" s="31"/>
      <c r="F24" s="31"/>
      <c r="G24" s="31"/>
      <c r="H24" s="31"/>
      <c r="I24" s="54"/>
      <c r="J24" s="156">
        <f>COUNTA(D24:I24)</f>
        <v>0</v>
      </c>
      <c r="K24" s="191"/>
      <c r="L24" s="41"/>
      <c r="M24" s="173"/>
    </row>
    <row r="25" spans="1:13" s="100" customFormat="1" x14ac:dyDescent="0.45">
      <c r="A25" s="20"/>
      <c r="B25" s="107">
        <v>3</v>
      </c>
      <c r="C25" s="39" t="s">
        <v>556</v>
      </c>
      <c r="D25" s="188"/>
      <c r="E25" s="94"/>
      <c r="F25" s="94"/>
      <c r="G25" s="94"/>
      <c r="H25" s="94"/>
      <c r="I25" s="162"/>
      <c r="J25" s="156">
        <f t="shared" si="0"/>
        <v>0</v>
      </c>
      <c r="K25" s="190"/>
      <c r="L25" s="108"/>
      <c r="M25" s="172"/>
    </row>
    <row r="26" spans="1:13" s="100" customFormat="1" x14ac:dyDescent="0.45">
      <c r="A26" s="20"/>
      <c r="B26" s="32">
        <v>3.1</v>
      </c>
      <c r="C26" s="80" t="s">
        <v>553</v>
      </c>
      <c r="D26" s="189"/>
      <c r="E26" s="31"/>
      <c r="F26" s="31"/>
      <c r="G26" s="31"/>
      <c r="H26" s="31"/>
      <c r="I26" s="54"/>
      <c r="J26" s="156">
        <f>COUNTA(D26:I26)</f>
        <v>0</v>
      </c>
      <c r="K26" s="191"/>
      <c r="L26" s="41"/>
      <c r="M26" s="173"/>
    </row>
    <row r="27" spans="1:13" s="100" customFormat="1" ht="28.5" x14ac:dyDescent="0.45">
      <c r="A27" s="20"/>
      <c r="B27" s="32">
        <v>3.2</v>
      </c>
      <c r="C27" s="80" t="s">
        <v>746</v>
      </c>
      <c r="D27" s="160"/>
      <c r="E27" s="53"/>
      <c r="F27" s="53"/>
      <c r="G27" s="53"/>
      <c r="H27" s="53"/>
      <c r="I27" s="160"/>
      <c r="J27" s="156">
        <f>COUNTA(D27:I27)</f>
        <v>0</v>
      </c>
      <c r="K27" s="191"/>
      <c r="L27" s="41"/>
      <c r="M27" s="173"/>
    </row>
    <row r="28" spans="1:13" x14ac:dyDescent="0.45">
      <c r="B28" s="87"/>
      <c r="C28" s="25" t="s">
        <v>489</v>
      </c>
      <c r="D28" s="29">
        <f>COUNT(D6:D27)</f>
        <v>0</v>
      </c>
      <c r="E28" s="29">
        <f>SUM(E4:E27)</f>
        <v>0</v>
      </c>
      <c r="F28" s="29">
        <f>SUM(F4:F27)</f>
        <v>0</v>
      </c>
      <c r="G28" s="29">
        <f t="shared" ref="G28:I28" si="1">SUM(G4:G27)</f>
        <v>0</v>
      </c>
      <c r="H28" s="29">
        <f t="shared" si="1"/>
        <v>0</v>
      </c>
      <c r="I28" s="29">
        <f t="shared" si="1"/>
        <v>0</v>
      </c>
      <c r="J28" s="249">
        <f>SUM(J4:J27)-D28</f>
        <v>0</v>
      </c>
    </row>
    <row r="29" spans="1:13" x14ac:dyDescent="0.45">
      <c r="B29" s="35"/>
      <c r="C29" s="36"/>
      <c r="D29" s="180"/>
      <c r="E29" s="37"/>
      <c r="F29" s="102"/>
      <c r="G29" s="102"/>
      <c r="H29" s="102"/>
      <c r="I29" s="102"/>
      <c r="J29" s="248">
        <f>SUM(J6:J27)</f>
        <v>0</v>
      </c>
    </row>
    <row r="30" spans="1:13" x14ac:dyDescent="0.45">
      <c r="C30" s="25" t="s">
        <v>13</v>
      </c>
      <c r="D30" s="179"/>
      <c r="E30" s="44" t="str">
        <f>IF(J29=18,"YES","No")</f>
        <v>No</v>
      </c>
    </row>
    <row r="31" spans="1:13" x14ac:dyDescent="0.45">
      <c r="A31" s="21"/>
      <c r="C31" s="25" t="s">
        <v>439</v>
      </c>
      <c r="D31" s="179"/>
      <c r="E31" s="28">
        <f>SUM(E28:I28)</f>
        <v>0</v>
      </c>
    </row>
  </sheetData>
  <sheetProtection algorithmName="SHA-512" hashValue="P2vhrS66JLNyIDnFTOhdipnNCXWCKSmbq9BVEErD1E3eqfTUjHA+/qnxua70vY38XQLu0pUNLlA0aszLfvo+Ng==" saltValue="UWzYUdg+s2EWE6FI0Zzh/w==" spinCount="100000" sheet="1" objects="1" scenarios="1"/>
  <mergeCells count="1">
    <mergeCell ref="B3:C3"/>
  </mergeCells>
  <conditionalFormatting sqref="E30">
    <cfRule type="cellIs" dxfId="3" priority="1" operator="equal">
      <formula>"no"</formula>
    </cfRule>
    <cfRule type="cellIs" dxfId="2" priority="2" operator="equal">
      <formula>"yes"</formula>
    </cfRule>
  </conditionalFormatting>
  <dataValidations count="7">
    <dataValidation type="whole" operator="equal" allowBlank="1" showInputMessage="1" showErrorMessage="1" sqref="E4:E27" xr:uid="{FB1D452D-7AA5-4A60-B45E-8A9B8FFBF4C5}">
      <formula1>1</formula1>
    </dataValidation>
    <dataValidation type="whole" operator="notEqual" allowBlank="1" showInputMessage="1" showErrorMessage="1" sqref="F4:F5 F15 F25" xr:uid="{ED7DD4C3-0E45-432A-A5DD-623BCA533B7F}">
      <formula1>2</formula1>
    </dataValidation>
    <dataValidation type="whole" operator="equal" allowBlank="1" showInputMessage="1" showErrorMessage="1" sqref="G4:G27" xr:uid="{05CE38C3-1DBB-4C9D-AF8E-B7A624DCD6FA}">
      <formula1>3</formula1>
    </dataValidation>
    <dataValidation type="whole" operator="equal" allowBlank="1" showInputMessage="1" showErrorMessage="1" sqref="H4:H27" xr:uid="{5E9BABE0-F308-4FCC-A3FD-FA7DBF1366E1}">
      <formula1>4</formula1>
    </dataValidation>
    <dataValidation type="whole" operator="equal" allowBlank="1" showInputMessage="1" showErrorMessage="1" sqref="I4:I27" xr:uid="{BA572A88-C5CC-4545-AE53-87D76732AAAE}">
      <formula1>5</formula1>
    </dataValidation>
    <dataValidation type="whole" operator="equal" allowBlank="1" showInputMessage="1" showErrorMessage="1" sqref="F6:F14 F16:F24 F26:F27" xr:uid="{BFF263A9-FED0-4851-986E-8FED2A91E765}">
      <formula1>2</formula1>
    </dataValidation>
    <dataValidation type="whole" allowBlank="1" showInputMessage="1" showErrorMessage="1" sqref="D7:D27" xr:uid="{2E3B9F76-5B77-4B46-B303-240429F93720}">
      <formula1>0</formula1>
      <formula2>0</formula2>
    </dataValidation>
  </dataValidations>
  <hyperlinks>
    <hyperlink ref="B3" location="'Score Summary'!A1" display="Back to &quot;Score Summary&quot;" xr:uid="{CDBF5DD8-54EF-4C42-88E8-D35B8E1D853F}"/>
  </hyperlinks>
  <pageMargins left="0.70866141732283472" right="0.70866141732283472" top="0.74803149606299213" bottom="0.74803149606299213" header="0.31496062992125984" footer="0.31496062992125984"/>
  <pageSetup scale="68" orientation="landscape" horizontalDpi="300" verticalDpi="300"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FE75A-6D43-465C-9A65-A438153AAE79}">
  <sheetPr codeName="Sheet39">
    <tabColor rgb="FF00B050"/>
  </sheetPr>
  <dimension ref="A1"/>
  <sheetViews>
    <sheetView showGridLines="0" zoomScale="70" zoomScaleNormal="70" workbookViewId="0">
      <selection activeCell="N11" sqref="N11"/>
    </sheetView>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3BU0AHwDhy9kmFNfnSDTXcM8cqXwm3gL3C2t7FSi1QUHDoSybdeV6sds73VOjE9oA4Vf+/H6I9r77NWIGFaD+g==" saltValue="fEZgL7p3refv/xhJlwo/mw==" spinCount="100000" sheet="1" objects="1" scenarios="1"/>
  <hyperlinks>
    <hyperlink ref="A1" location="'Score Summary'!A1" display="Back to &quot;Score Summary&quot;" xr:uid="{9605C733-271F-43B6-8E97-57707ECF875B}"/>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B926B-2C83-46DD-8311-BB8A750B8F80}">
  <sheetPr codeName="Sheet40">
    <tabColor rgb="FF0070C0"/>
  </sheetPr>
  <dimension ref="A2:M30"/>
  <sheetViews>
    <sheetView showGridLines="0" zoomScaleNormal="100" workbookViewId="0">
      <pane xSplit="3" ySplit="3" topLeftCell="D4" activePane="bottomRight" state="frozen"/>
      <selection pane="topRight" activeCell="D1" sqref="D1"/>
      <selection pane="bottomLeft" activeCell="A4" sqref="A4"/>
      <selection pane="bottomRight" activeCell="B3" sqref="B3:C3"/>
    </sheetView>
  </sheetViews>
  <sheetFormatPr defaultColWidth="9.1328125" defaultRowHeight="14.25" x14ac:dyDescent="0.45"/>
  <cols>
    <col min="1" max="1" width="3.6640625" customWidth="1"/>
    <col min="2" max="2" width="7.33203125" style="34" customWidth="1"/>
    <col min="3" max="3" width="70.6640625" customWidth="1"/>
    <col min="4" max="9" width="10.6640625" style="34" customWidth="1"/>
    <col min="10" max="10" width="10.6640625" style="34" hidden="1" customWidth="1"/>
    <col min="11" max="12" width="45.6640625" customWidth="1"/>
    <col min="13" max="13" width="33" bestFit="1" customWidth="1"/>
  </cols>
  <sheetData>
    <row r="2" spans="1:13" ht="18" x14ac:dyDescent="0.45">
      <c r="B2" s="136">
        <v>18</v>
      </c>
      <c r="C2" s="136" t="s">
        <v>99</v>
      </c>
      <c r="D2" s="193"/>
    </row>
    <row r="3" spans="1:13" ht="28.5" x14ac:dyDescent="0.45">
      <c r="B3" s="299" t="s">
        <v>39</v>
      </c>
      <c r="C3" s="299"/>
      <c r="D3" s="178" t="s">
        <v>924</v>
      </c>
      <c r="E3" s="88" t="s">
        <v>490</v>
      </c>
      <c r="F3" s="89" t="s">
        <v>491</v>
      </c>
      <c r="G3" s="90" t="s">
        <v>492</v>
      </c>
      <c r="H3" s="91" t="s">
        <v>493</v>
      </c>
      <c r="I3" s="92" t="s">
        <v>494</v>
      </c>
      <c r="J3" s="96" t="s">
        <v>11</v>
      </c>
      <c r="K3" s="95" t="s">
        <v>4</v>
      </c>
      <c r="L3" s="95" t="s">
        <v>461</v>
      </c>
      <c r="M3" s="95" t="s">
        <v>442</v>
      </c>
    </row>
    <row r="4" spans="1:13" x14ac:dyDescent="0.45">
      <c r="B4" s="30">
        <v>1</v>
      </c>
      <c r="C4" s="79" t="s">
        <v>97</v>
      </c>
      <c r="D4" s="267"/>
      <c r="E4" s="93"/>
      <c r="F4" s="94"/>
      <c r="G4" s="94"/>
      <c r="H4" s="94"/>
      <c r="I4" s="162"/>
      <c r="J4" s="162">
        <f>COUNTA(D4:I4)</f>
        <v>0</v>
      </c>
      <c r="K4" s="163"/>
      <c r="L4" s="164"/>
      <c r="M4" s="164"/>
    </row>
    <row r="5" spans="1:13" x14ac:dyDescent="0.45">
      <c r="B5" s="32">
        <v>1.1000000000000001</v>
      </c>
      <c r="C5" s="230" t="s">
        <v>531</v>
      </c>
      <c r="D5" s="227"/>
      <c r="E5" s="170"/>
      <c r="F5" s="170"/>
      <c r="G5" s="170"/>
      <c r="H5" s="170"/>
      <c r="I5" s="170"/>
      <c r="J5" s="162">
        <f t="shared" ref="J5:J13" si="0">COUNTA(D5:I5)</f>
        <v>0</v>
      </c>
      <c r="K5" s="250"/>
      <c r="L5" s="159"/>
      <c r="M5" s="157"/>
    </row>
    <row r="6" spans="1:13" s="33" customFormat="1" ht="28.5" x14ac:dyDescent="0.45">
      <c r="A6"/>
      <c r="B6" s="51">
        <v>1.2</v>
      </c>
      <c r="C6" s="230" t="s">
        <v>532</v>
      </c>
      <c r="D6" s="236"/>
      <c r="E6" s="115"/>
      <c r="F6" s="115"/>
      <c r="G6" s="115"/>
      <c r="H6" s="115"/>
      <c r="I6" s="170"/>
      <c r="J6" s="162">
        <f t="shared" si="0"/>
        <v>0</v>
      </c>
      <c r="K6" s="251"/>
      <c r="L6" s="158"/>
      <c r="M6" s="158"/>
    </row>
    <row r="7" spans="1:13" ht="42.75" x14ac:dyDescent="0.45">
      <c r="B7" s="32">
        <v>1.3</v>
      </c>
      <c r="C7" s="230" t="s">
        <v>533</v>
      </c>
      <c r="D7" s="236"/>
      <c r="E7" s="115"/>
      <c r="F7" s="115"/>
      <c r="G7" s="115"/>
      <c r="H7" s="115"/>
      <c r="I7" s="170"/>
      <c r="J7" s="162">
        <f t="shared" si="0"/>
        <v>0</v>
      </c>
      <c r="K7" s="225"/>
      <c r="L7" s="157"/>
      <c r="M7" s="157"/>
    </row>
    <row r="8" spans="1:13" ht="28.5" x14ac:dyDescent="0.45">
      <c r="B8" s="32">
        <v>1.4</v>
      </c>
      <c r="C8" s="230" t="s">
        <v>534</v>
      </c>
      <c r="D8" s="236"/>
      <c r="E8" s="115"/>
      <c r="F8" s="115"/>
      <c r="G8" s="115"/>
      <c r="H8" s="115"/>
      <c r="I8" s="170"/>
      <c r="J8" s="162">
        <f t="shared" si="0"/>
        <v>0</v>
      </c>
      <c r="K8" s="225"/>
      <c r="L8" s="157"/>
      <c r="M8" s="157"/>
    </row>
    <row r="9" spans="1:13" ht="28.5" x14ac:dyDescent="0.45">
      <c r="B9" s="32">
        <v>1.5</v>
      </c>
      <c r="C9" s="230" t="s">
        <v>535</v>
      </c>
      <c r="D9" s="236"/>
      <c r="E9" s="115"/>
      <c r="F9" s="115"/>
      <c r="G9" s="115"/>
      <c r="H9" s="115"/>
      <c r="I9" s="170"/>
      <c r="J9" s="162">
        <f t="shared" si="0"/>
        <v>0</v>
      </c>
      <c r="K9" s="225"/>
      <c r="L9" s="157"/>
      <c r="M9" s="157"/>
    </row>
    <row r="10" spans="1:13" ht="71.25" x14ac:dyDescent="0.45">
      <c r="B10" s="32">
        <v>1.6</v>
      </c>
      <c r="C10" s="230" t="s">
        <v>889</v>
      </c>
      <c r="D10" s="236"/>
      <c r="E10" s="115"/>
      <c r="F10" s="115"/>
      <c r="G10" s="115"/>
      <c r="H10" s="115"/>
      <c r="I10" s="170"/>
      <c r="J10" s="162">
        <f t="shared" si="0"/>
        <v>0</v>
      </c>
      <c r="K10" s="225"/>
      <c r="L10" s="157"/>
      <c r="M10" s="157"/>
    </row>
    <row r="11" spans="1:13" ht="42.75" x14ac:dyDescent="0.45">
      <c r="B11" s="32">
        <v>1.7</v>
      </c>
      <c r="C11" s="230" t="s">
        <v>890</v>
      </c>
      <c r="D11" s="236"/>
      <c r="E11" s="115"/>
      <c r="F11" s="115"/>
      <c r="G11" s="115"/>
      <c r="H11" s="115"/>
      <c r="I11" s="170"/>
      <c r="J11" s="162">
        <f t="shared" si="0"/>
        <v>0</v>
      </c>
      <c r="K11" s="225"/>
      <c r="L11" s="157"/>
      <c r="M11" s="157"/>
    </row>
    <row r="12" spans="1:13" ht="28.5" x14ac:dyDescent="0.45">
      <c r="B12" s="32">
        <v>1.8</v>
      </c>
      <c r="C12" s="230" t="s">
        <v>536</v>
      </c>
      <c r="D12" s="236"/>
      <c r="E12" s="115"/>
      <c r="F12" s="115"/>
      <c r="G12" s="115"/>
      <c r="H12" s="115"/>
      <c r="I12" s="170"/>
      <c r="J12" s="162">
        <f t="shared" si="0"/>
        <v>0</v>
      </c>
      <c r="K12" s="225"/>
      <c r="L12" s="157"/>
      <c r="M12" s="157"/>
    </row>
    <row r="13" spans="1:13" ht="28.5" x14ac:dyDescent="0.45">
      <c r="B13" s="32">
        <v>1.9</v>
      </c>
      <c r="C13" s="230" t="s">
        <v>891</v>
      </c>
      <c r="D13" s="236"/>
      <c r="E13" s="115"/>
      <c r="F13" s="115"/>
      <c r="G13" s="115"/>
      <c r="H13" s="115"/>
      <c r="I13" s="170"/>
      <c r="J13" s="162">
        <f t="shared" si="0"/>
        <v>0</v>
      </c>
      <c r="K13" s="225"/>
      <c r="L13" s="157"/>
      <c r="M13" s="157"/>
    </row>
    <row r="14" spans="1:13" x14ac:dyDescent="0.45">
      <c r="B14" s="87"/>
      <c r="C14" s="25" t="s">
        <v>489</v>
      </c>
      <c r="D14" s="29">
        <f>COUNTA(D4:D13)</f>
        <v>0</v>
      </c>
      <c r="E14" s="29">
        <f t="shared" ref="E14:I14" si="1">SUM(E4:E13)</f>
        <v>0</v>
      </c>
      <c r="F14" s="29">
        <f t="shared" si="1"/>
        <v>0</v>
      </c>
      <c r="G14" s="29">
        <f t="shared" si="1"/>
        <v>0</v>
      </c>
      <c r="H14" s="29">
        <f t="shared" si="1"/>
        <v>0</v>
      </c>
      <c r="I14" s="29">
        <f t="shared" si="1"/>
        <v>0</v>
      </c>
      <c r="J14" s="252">
        <f>SUM(J4:J13)-D14</f>
        <v>0</v>
      </c>
    </row>
    <row r="15" spans="1:13" x14ac:dyDescent="0.45">
      <c r="B15" s="35"/>
      <c r="C15" s="36"/>
      <c r="D15" s="180"/>
      <c r="E15" s="37"/>
      <c r="F15" s="102"/>
      <c r="G15" s="102"/>
      <c r="H15" s="102"/>
      <c r="I15" s="102"/>
      <c r="J15" s="102">
        <f>SUM(J4:J13)</f>
        <v>0</v>
      </c>
    </row>
    <row r="16" spans="1:13" x14ac:dyDescent="0.45">
      <c r="C16" s="25" t="s">
        <v>13</v>
      </c>
      <c r="D16" s="179"/>
      <c r="E16" s="44" t="str">
        <f>IF(J15=9,"YES","No")</f>
        <v>No</v>
      </c>
    </row>
    <row r="17" spans="1:5" x14ac:dyDescent="0.45">
      <c r="C17" s="25" t="s">
        <v>440</v>
      </c>
      <c r="D17" s="179"/>
      <c r="E17" s="28">
        <f>SUM(E14:I14)</f>
        <v>0</v>
      </c>
    </row>
    <row r="30" spans="1:5" x14ac:dyDescent="0.45">
      <c r="A30" s="33"/>
    </row>
  </sheetData>
  <sheetProtection algorithmName="SHA-512" hashValue="Ew7OAG6ZiTRXoxwr/o6+rt2zVjVe0bBt2kNvl8LXMlBv+FmuS5r56k85B52xE+tbTSCsUhNjrcyEYH53pztLoQ==" saltValue="RbaFdMYwEPix2M2pfRv5+A==" spinCount="100000" sheet="1" objects="1" scenarios="1"/>
  <mergeCells count="1">
    <mergeCell ref="B3:C3"/>
  </mergeCells>
  <conditionalFormatting sqref="E16">
    <cfRule type="cellIs" dxfId="1" priority="1" operator="equal">
      <formula>"no"</formula>
    </cfRule>
    <cfRule type="cellIs" dxfId="0" priority="2" operator="equal">
      <formula>"yes"</formula>
    </cfRule>
  </conditionalFormatting>
  <dataValidations count="7">
    <dataValidation type="whole" operator="equal" allowBlank="1" showInputMessage="1" showErrorMessage="1" sqref="E4:E13" xr:uid="{C23E2D84-3E08-4892-8E30-66C0D7898887}">
      <formula1>1</formula1>
    </dataValidation>
    <dataValidation type="whole" operator="notEqual" allowBlank="1" showInputMessage="1" showErrorMessage="1" sqref="F4" xr:uid="{AD41407F-6875-4AB0-AC80-A4CE49A8A497}">
      <formula1>2</formula1>
    </dataValidation>
    <dataValidation type="whole" operator="equal" allowBlank="1" showInputMessage="1" showErrorMessage="1" sqref="G4:G13" xr:uid="{88419D59-503E-4C2F-9D2A-14DD65A14199}">
      <formula1>3</formula1>
    </dataValidation>
    <dataValidation type="whole" operator="equal" allowBlank="1" showInputMessage="1" showErrorMessage="1" sqref="H4:H13" xr:uid="{E313112D-E7D8-442C-9163-D02DFB475CFA}">
      <formula1>4</formula1>
    </dataValidation>
    <dataValidation type="whole" operator="equal" allowBlank="1" showInputMessage="1" showErrorMessage="1" sqref="I4:I13" xr:uid="{5D73C84C-1DFF-422C-8C2D-3666570707DE}">
      <formula1>5</formula1>
    </dataValidation>
    <dataValidation type="whole" operator="equal" allowBlank="1" showInputMessage="1" showErrorMessage="1" sqref="F5:F13" xr:uid="{E40954C1-0D4C-4133-A5E5-94DBAF64E830}">
      <formula1>2</formula1>
    </dataValidation>
    <dataValidation type="whole" operator="equal" allowBlank="1" showInputMessage="1" showErrorMessage="1" sqref="D5:D13" xr:uid="{55456D5D-4712-4278-84FF-AC102E98F0A5}">
      <formula1>0</formula1>
    </dataValidation>
  </dataValidations>
  <hyperlinks>
    <hyperlink ref="B3" location="'Score Summary'!A1" display="Back to &quot;Score Summary&quot;" xr:uid="{6740911B-EE00-49A0-AADD-566781199062}"/>
  </hyperlinks>
  <pageMargins left="0.70866141732283472" right="0.70866141732283472" top="0.74803149606299213" bottom="0.74803149606299213" header="0.31496062992125984" footer="0.31496062992125984"/>
  <pageSetup scale="68" orientation="landscape" horizontalDpi="300" verticalDpi="300"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EC66A-88D6-4EAA-98F1-72123F2C7A22}">
  <sheetPr codeName="Sheet41">
    <tabColor rgb="FF00B050"/>
  </sheetPr>
  <dimension ref="A1"/>
  <sheetViews>
    <sheetView showGridLines="0" zoomScale="70" zoomScaleNormal="70" workbookViewId="0"/>
  </sheetViews>
  <sheetFormatPr defaultColWidth="9.1328125" defaultRowHeight="14.25" x14ac:dyDescent="0.45"/>
  <cols>
    <col min="1" max="1" width="31.86328125" customWidth="1"/>
    <col min="6" max="6" width="9.1328125" customWidth="1"/>
    <col min="8" max="8" width="16.6640625" customWidth="1"/>
    <col min="9" max="9" width="12" customWidth="1"/>
  </cols>
  <sheetData>
    <row r="1" spans="1:1" x14ac:dyDescent="0.45">
      <c r="A1" s="10" t="s">
        <v>39</v>
      </c>
    </row>
  </sheetData>
  <sheetProtection algorithmName="SHA-512" hashValue="NHIwVyfRTPw79w72VYjgDfTIpkcEC28Sx70Zud0E3hZ383y62k9ul0WvRY8q7idRn1qQFH+CX8P2cJg6SpX7tg==" saltValue="OuHK1GgD3evg+0ZDCFjtNA==" spinCount="100000" sheet="1" objects="1" scenarios="1"/>
  <hyperlinks>
    <hyperlink ref="A1" location="'Score Summary'!A1" display="Back to &quot;Score Summary&quot;" xr:uid="{1FEB40E7-ECB2-4A2A-BE33-2F94DD27060C}"/>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45E06-F1A6-4F25-B395-8023F4911B70}">
  <sheetPr codeName="Sheet42">
    <tabColor rgb="FFFF9900"/>
  </sheetPr>
  <dimension ref="A1:I13"/>
  <sheetViews>
    <sheetView workbookViewId="0">
      <selection activeCell="C8" sqref="C8"/>
    </sheetView>
  </sheetViews>
  <sheetFormatPr defaultRowHeight="14.25" x14ac:dyDescent="0.45"/>
  <cols>
    <col min="1" max="1" width="30.86328125" bestFit="1" customWidth="1"/>
  </cols>
  <sheetData>
    <row r="1" spans="1:9" x14ac:dyDescent="0.45">
      <c r="A1" s="13" t="s">
        <v>58</v>
      </c>
      <c r="B1" s="13" t="s">
        <v>59</v>
      </c>
      <c r="C1" s="13"/>
      <c r="D1" s="13"/>
      <c r="E1" s="13" t="s">
        <v>70</v>
      </c>
      <c r="F1" s="13" t="s">
        <v>59</v>
      </c>
      <c r="G1" s="13"/>
      <c r="H1" s="13"/>
      <c r="I1" s="13"/>
    </row>
    <row r="2" spans="1:9" x14ac:dyDescent="0.45">
      <c r="A2" s="13" t="s">
        <v>60</v>
      </c>
      <c r="B2" s="13">
        <v>20</v>
      </c>
      <c r="C2" s="13"/>
      <c r="D2" s="13"/>
      <c r="E2" s="13" t="s">
        <v>0</v>
      </c>
      <c r="F2" s="13">
        <v>20</v>
      </c>
      <c r="G2" s="13"/>
      <c r="H2" s="13" t="s">
        <v>61</v>
      </c>
      <c r="I2" s="13" t="s">
        <v>59</v>
      </c>
    </row>
    <row r="3" spans="1:9" x14ac:dyDescent="0.45">
      <c r="A3" s="13" t="s">
        <v>62</v>
      </c>
      <c r="B3" s="13">
        <v>20</v>
      </c>
      <c r="C3" s="13"/>
      <c r="D3" s="13"/>
      <c r="E3" s="13" t="s">
        <v>1</v>
      </c>
      <c r="F3" s="13">
        <v>50</v>
      </c>
      <c r="G3" s="13"/>
      <c r="H3" s="13" t="s">
        <v>63</v>
      </c>
      <c r="I3" s="13">
        <f>I13*1.8</f>
        <v>0</v>
      </c>
    </row>
    <row r="4" spans="1:9" x14ac:dyDescent="0.45">
      <c r="A4" s="13" t="s">
        <v>64</v>
      </c>
      <c r="B4" s="13">
        <v>20</v>
      </c>
      <c r="C4" s="13"/>
      <c r="D4" s="13"/>
      <c r="E4" s="13" t="s">
        <v>2</v>
      </c>
      <c r="F4" s="13">
        <v>20</v>
      </c>
      <c r="G4" s="13"/>
      <c r="H4" s="13" t="s">
        <v>106</v>
      </c>
      <c r="I4" s="13">
        <v>1.3</v>
      </c>
    </row>
    <row r="5" spans="1:9" x14ac:dyDescent="0.45">
      <c r="A5" s="13" t="s">
        <v>65</v>
      </c>
      <c r="B5" s="13">
        <v>20</v>
      </c>
      <c r="C5" s="13"/>
      <c r="D5" s="13"/>
      <c r="E5" s="13" t="s">
        <v>3</v>
      </c>
      <c r="F5" s="13">
        <v>10</v>
      </c>
      <c r="G5" s="13"/>
      <c r="H5" s="13" t="s">
        <v>66</v>
      </c>
      <c r="I5" s="13">
        <f>I9</f>
        <v>178.7</v>
      </c>
    </row>
    <row r="6" spans="1:9" x14ac:dyDescent="0.45">
      <c r="A6" s="13" t="s">
        <v>67</v>
      </c>
      <c r="B6" s="13">
        <v>20</v>
      </c>
      <c r="C6" s="13"/>
      <c r="D6" s="13"/>
      <c r="E6" s="14" t="s">
        <v>68</v>
      </c>
      <c r="F6" s="14">
        <f>SUM(F2:F5)</f>
        <v>100</v>
      </c>
      <c r="G6" s="13"/>
      <c r="H6" s="13"/>
      <c r="I6" s="13">
        <v>180</v>
      </c>
    </row>
    <row r="7" spans="1:9" x14ac:dyDescent="0.45">
      <c r="A7" s="14" t="s">
        <v>68</v>
      </c>
      <c r="B7" s="14">
        <f>SUM(B2:B6)</f>
        <v>100</v>
      </c>
      <c r="C7" s="14"/>
      <c r="D7" s="14"/>
      <c r="E7" s="13"/>
      <c r="F7" s="13"/>
      <c r="G7" s="13"/>
      <c r="H7" s="13"/>
      <c r="I7" s="13"/>
    </row>
    <row r="8" spans="1:9" x14ac:dyDescent="0.45">
      <c r="A8" s="13"/>
      <c r="B8" s="13"/>
      <c r="C8" s="13"/>
      <c r="D8" s="13"/>
      <c r="E8" s="13"/>
      <c r="F8" s="13"/>
      <c r="G8" s="13"/>
      <c r="H8" s="13"/>
      <c r="I8" s="13">
        <v>180</v>
      </c>
    </row>
    <row r="9" spans="1:9" x14ac:dyDescent="0.45">
      <c r="A9" s="13"/>
      <c r="B9" s="13"/>
      <c r="C9" s="13"/>
      <c r="D9" s="13"/>
      <c r="E9" s="13"/>
      <c r="F9" s="13"/>
      <c r="G9" s="13"/>
      <c r="H9" s="13"/>
      <c r="I9" s="13">
        <f>I8-I3-I4</f>
        <v>178.7</v>
      </c>
    </row>
    <row r="10" spans="1:9" x14ac:dyDescent="0.45">
      <c r="A10" s="13"/>
      <c r="B10" s="13"/>
      <c r="C10" s="13"/>
      <c r="D10" s="13"/>
      <c r="E10" s="13"/>
      <c r="F10" s="13"/>
      <c r="G10" s="13"/>
      <c r="H10" s="13"/>
      <c r="I10" s="13"/>
    </row>
    <row r="11" spans="1:9" x14ac:dyDescent="0.45">
      <c r="A11" s="13"/>
      <c r="B11" s="13"/>
      <c r="C11" s="13"/>
      <c r="D11" s="13"/>
      <c r="E11" s="13"/>
      <c r="F11" s="13"/>
      <c r="G11" s="13"/>
      <c r="H11" s="13"/>
      <c r="I11" s="13"/>
    </row>
    <row r="12" spans="1:9" x14ac:dyDescent="0.45">
      <c r="A12" s="13"/>
      <c r="B12" s="13"/>
      <c r="C12" s="13"/>
      <c r="D12" s="13"/>
      <c r="E12" s="13"/>
      <c r="F12" s="13"/>
      <c r="G12" s="13"/>
      <c r="H12" s="13"/>
      <c r="I12" s="13"/>
    </row>
    <row r="13" spans="1:9" ht="58.9" x14ac:dyDescent="0.7">
      <c r="A13" s="9" t="s">
        <v>107</v>
      </c>
      <c r="H13" s="8" t="s">
        <v>69</v>
      </c>
      <c r="I13" s="17">
        <f>'Score Summary'!E5*100</f>
        <v>0</v>
      </c>
    </row>
  </sheetData>
  <protectedRanges>
    <protectedRange sqref="I13" name="Range1"/>
  </protectedRange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3AE62-B56E-45F1-9151-5CFCCE5DEA1D}">
  <sheetPr codeName="Sheet43">
    <tabColor rgb="FFFF9900"/>
  </sheetPr>
  <dimension ref="A1:I13"/>
  <sheetViews>
    <sheetView workbookViewId="0">
      <selection activeCell="Q14" sqref="Q14"/>
    </sheetView>
  </sheetViews>
  <sheetFormatPr defaultRowHeight="14.25" x14ac:dyDescent="0.45"/>
  <sheetData>
    <row r="1" spans="1:9" x14ac:dyDescent="0.45">
      <c r="A1" s="13" t="s">
        <v>58</v>
      </c>
      <c r="B1" s="13" t="s">
        <v>59</v>
      </c>
      <c r="C1" s="13"/>
      <c r="D1" s="13"/>
      <c r="E1" s="13" t="s">
        <v>70</v>
      </c>
      <c r="F1" s="13" t="s">
        <v>59</v>
      </c>
      <c r="G1" s="13"/>
      <c r="H1" s="13"/>
      <c r="I1" s="13"/>
    </row>
    <row r="2" spans="1:9" x14ac:dyDescent="0.45">
      <c r="A2" s="13" t="s">
        <v>60</v>
      </c>
      <c r="B2" s="13">
        <v>20</v>
      </c>
      <c r="C2" s="13"/>
      <c r="D2" s="13"/>
      <c r="E2" s="13" t="s">
        <v>0</v>
      </c>
      <c r="F2" s="13">
        <v>20</v>
      </c>
      <c r="G2" s="13"/>
      <c r="H2" s="13" t="s">
        <v>61</v>
      </c>
      <c r="I2" s="13" t="s">
        <v>59</v>
      </c>
    </row>
    <row r="3" spans="1:9" x14ac:dyDescent="0.45">
      <c r="A3" s="13" t="s">
        <v>62</v>
      </c>
      <c r="B3" s="13">
        <v>20</v>
      </c>
      <c r="C3" s="13"/>
      <c r="D3" s="13"/>
      <c r="E3" s="13" t="s">
        <v>1</v>
      </c>
      <c r="F3" s="13">
        <v>50</v>
      </c>
      <c r="G3" s="13"/>
      <c r="H3" s="13" t="s">
        <v>63</v>
      </c>
      <c r="I3" s="13">
        <f>I13*1.8</f>
        <v>0</v>
      </c>
    </row>
    <row r="4" spans="1:9" x14ac:dyDescent="0.45">
      <c r="A4" s="13" t="s">
        <v>64</v>
      </c>
      <c r="B4" s="13">
        <v>20</v>
      </c>
      <c r="C4" s="13"/>
      <c r="D4" s="13"/>
      <c r="E4" s="13" t="s">
        <v>2</v>
      </c>
      <c r="F4" s="13">
        <v>20</v>
      </c>
      <c r="G4" s="13"/>
      <c r="H4" s="13" t="s">
        <v>106</v>
      </c>
      <c r="I4" s="13">
        <v>1.3</v>
      </c>
    </row>
    <row r="5" spans="1:9" x14ac:dyDescent="0.45">
      <c r="A5" s="13" t="s">
        <v>65</v>
      </c>
      <c r="B5" s="13">
        <v>20</v>
      </c>
      <c r="C5" s="13"/>
      <c r="D5" s="13"/>
      <c r="E5" s="13" t="s">
        <v>3</v>
      </c>
      <c r="F5" s="13">
        <v>10</v>
      </c>
      <c r="G5" s="13"/>
      <c r="H5" s="13" t="s">
        <v>66</v>
      </c>
      <c r="I5" s="13">
        <f>I9</f>
        <v>178.7</v>
      </c>
    </row>
    <row r="6" spans="1:9" x14ac:dyDescent="0.45">
      <c r="A6" s="13" t="s">
        <v>67</v>
      </c>
      <c r="B6" s="13">
        <v>20</v>
      </c>
      <c r="C6" s="13"/>
      <c r="D6" s="13"/>
      <c r="E6" s="14" t="s">
        <v>68</v>
      </c>
      <c r="F6" s="14">
        <f>SUM(F2:F5)</f>
        <v>100</v>
      </c>
      <c r="G6" s="13"/>
      <c r="H6" s="13"/>
      <c r="I6" s="13">
        <v>180</v>
      </c>
    </row>
    <row r="7" spans="1:9" x14ac:dyDescent="0.45">
      <c r="A7" s="14" t="s">
        <v>68</v>
      </c>
      <c r="B7" s="14">
        <f>SUM(B2:B6)</f>
        <v>100</v>
      </c>
      <c r="C7" s="14"/>
      <c r="D7" s="14"/>
      <c r="E7" s="13"/>
      <c r="F7" s="13"/>
      <c r="G7" s="13"/>
      <c r="H7" s="13"/>
      <c r="I7" s="13"/>
    </row>
    <row r="8" spans="1:9" x14ac:dyDescent="0.45">
      <c r="A8" s="13"/>
      <c r="B8" s="13"/>
      <c r="C8" s="13"/>
      <c r="D8" s="13"/>
      <c r="E8" s="13"/>
      <c r="F8" s="13"/>
      <c r="G8" s="13"/>
      <c r="H8" s="13"/>
      <c r="I8" s="13">
        <v>180</v>
      </c>
    </row>
    <row r="9" spans="1:9" x14ac:dyDescent="0.45">
      <c r="A9" s="13"/>
      <c r="B9" s="13"/>
      <c r="C9" s="13"/>
      <c r="D9" s="13"/>
      <c r="E9" s="13"/>
      <c r="F9" s="13"/>
      <c r="G9" s="13"/>
      <c r="H9" s="13"/>
      <c r="I9" s="13">
        <f>I8-I3-I4</f>
        <v>178.7</v>
      </c>
    </row>
    <row r="10" spans="1:9" x14ac:dyDescent="0.45">
      <c r="A10" s="13"/>
      <c r="B10" s="13"/>
      <c r="C10" s="13"/>
      <c r="D10" s="13"/>
      <c r="E10" s="13"/>
      <c r="F10" s="13"/>
      <c r="G10" s="13"/>
      <c r="H10" s="13"/>
      <c r="I10" s="13"/>
    </row>
    <row r="11" spans="1:9" x14ac:dyDescent="0.45">
      <c r="A11" s="13"/>
      <c r="B11" s="13"/>
      <c r="C11" s="13"/>
      <c r="D11" s="13"/>
      <c r="E11" s="13"/>
      <c r="F11" s="13"/>
      <c r="G11" s="13"/>
      <c r="H11" s="13"/>
      <c r="I11" s="13"/>
    </row>
    <row r="12" spans="1:9" x14ac:dyDescent="0.45">
      <c r="A12" s="13"/>
      <c r="B12" s="13"/>
      <c r="C12" s="13"/>
      <c r="D12" s="13"/>
      <c r="E12" s="13"/>
      <c r="F12" s="13"/>
      <c r="G12" s="13"/>
      <c r="H12" s="13"/>
      <c r="I12" s="13"/>
    </row>
    <row r="13" spans="1:9" ht="58.9" x14ac:dyDescent="0.7">
      <c r="A13" s="16" t="s">
        <v>103</v>
      </c>
      <c r="H13" s="8" t="s">
        <v>69</v>
      </c>
      <c r="I13" s="17">
        <f>'Score Summary'!E6*100</f>
        <v>0</v>
      </c>
    </row>
  </sheetData>
  <sheetProtection sheet="1" objects="1" scenarios="1"/>
  <protectedRanges>
    <protectedRange sqref="I13" name="Range1"/>
  </protectedRange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AC2A7-2A1C-4FD3-A822-B43E854CBF77}">
  <sheetPr codeName="Sheet44">
    <tabColor rgb="FFFF9900"/>
  </sheetPr>
  <dimension ref="A1:I13"/>
  <sheetViews>
    <sheetView workbookViewId="0">
      <selection activeCell="J16" sqref="J16"/>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9" x14ac:dyDescent="0.7">
      <c r="A13" s="9" t="s">
        <v>15</v>
      </c>
      <c r="H13" s="8" t="s">
        <v>69</v>
      </c>
      <c r="I13" s="17">
        <f>'Score Summary'!E7*100</f>
        <v>0</v>
      </c>
    </row>
  </sheetData>
  <sheetProtection sheet="1" objects="1" scenarios="1"/>
  <protectedRanges>
    <protectedRange sqref="I13" name="Range1_1"/>
  </protectedRange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347C3-45E7-4C91-ABB8-DE9377887426}">
  <sheetPr codeName="Sheet45">
    <tabColor rgb="FFFF9900"/>
  </sheetPr>
  <dimension ref="A1:I13"/>
  <sheetViews>
    <sheetView workbookViewId="0">
      <selection activeCell="F16" sqref="F16"/>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9" x14ac:dyDescent="0.7">
      <c r="A13" s="9" t="s">
        <v>16</v>
      </c>
      <c r="H13" s="8" t="s">
        <v>69</v>
      </c>
      <c r="I13" s="17">
        <f>'Score Summary'!E8*100</f>
        <v>0</v>
      </c>
    </row>
  </sheetData>
  <sheetProtection sheet="1" objects="1" scenarios="1"/>
  <protectedRanges>
    <protectedRange sqref="I13" name="Range1"/>
  </protectedRanges>
  <hyperlinks>
    <hyperlink ref="A13" location="'Leg compliance, pol and by-laws'!A1" display="Legislative compliance, policies and by-laws" xr:uid="{C6B172DD-5C17-4E46-B61D-DF10F4B61481}"/>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D825B-E82C-4612-8336-943C37C099C6}">
  <sheetPr codeName="Sheet46">
    <tabColor rgb="FFFF9900"/>
  </sheetPr>
  <dimension ref="A1:I13"/>
  <sheetViews>
    <sheetView workbookViewId="0">
      <selection activeCell="J15" sqref="J15"/>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9" x14ac:dyDescent="0.7">
      <c r="A13" s="9" t="s">
        <v>17</v>
      </c>
      <c r="H13" s="8" t="s">
        <v>69</v>
      </c>
      <c r="I13" s="17">
        <f>'Score Summary'!E9*100</f>
        <v>0</v>
      </c>
    </row>
  </sheetData>
  <sheetProtection sheet="1" objects="1" scenarios="1"/>
  <protectedRanges>
    <protectedRange sqref="I13" name="Range1"/>
  </protectedRanges>
  <hyperlinks>
    <hyperlink ref="A13" location="'Leg compliance, pol and by-laws'!A1" display="Legislative compliance, policies and by-laws" xr:uid="{F26A4D25-6EB4-4974-B9D3-B3E6B48A6002}"/>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19F8D-DDBA-4C93-8B4A-B08B4EBBABC3}">
  <sheetPr codeName="Sheet47">
    <tabColor rgb="FFFF9900"/>
  </sheetPr>
  <dimension ref="A1:I13"/>
  <sheetViews>
    <sheetView workbookViewId="0">
      <selection sqref="A1:XFD14"/>
    </sheetView>
  </sheetViews>
  <sheetFormatPr defaultRowHeight="14.25" x14ac:dyDescent="0.45"/>
  <sheetData>
    <row r="1" spans="1:9" x14ac:dyDescent="0.45">
      <c r="A1" s="12"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9" x14ac:dyDescent="0.7">
      <c r="A13" s="9" t="s">
        <v>18</v>
      </c>
      <c r="H13" s="8" t="s">
        <v>69</v>
      </c>
      <c r="I13" s="17">
        <f>'Score Summary'!E10*100</f>
        <v>0</v>
      </c>
    </row>
  </sheetData>
  <sheetProtection sheet="1" objects="1" scenarios="1"/>
  <protectedRanges>
    <protectedRange sqref="I13" name="Range1"/>
  </protectedRange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6317A-B5D7-4E41-95F4-DFCEE2F33859}">
  <sheetPr codeName="Sheet48">
    <tabColor rgb="FFFF9900"/>
  </sheetPr>
  <dimension ref="A1:I13"/>
  <sheetViews>
    <sheetView topLeftCell="A10" workbookViewId="0">
      <selection sqref="A1:XFD13"/>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19</v>
      </c>
      <c r="H13" s="8" t="s">
        <v>69</v>
      </c>
      <c r="I13" s="17">
        <f>'Score Summary'!E11*100</f>
        <v>0</v>
      </c>
    </row>
  </sheetData>
  <sheetProtection sheet="1" objects="1" scenarios="1"/>
  <protectedRanges>
    <protectedRange sqref="I13" name="Range1"/>
  </protectedRange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74FA3-688D-4E00-AE92-F5E465515625}">
  <sheetPr codeName="Sheet49">
    <tabColor rgb="FFFF9900"/>
  </sheetPr>
  <dimension ref="A1:I13"/>
  <sheetViews>
    <sheetView workbookViewId="0">
      <selection sqref="A1:XFD14"/>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20</v>
      </c>
      <c r="H13" s="8" t="s">
        <v>69</v>
      </c>
      <c r="I13" s="17">
        <f>'Score Summary'!E12*100</f>
        <v>0</v>
      </c>
    </row>
  </sheetData>
  <sheetProtection sheet="1" objects="1" scenarios="1"/>
  <protectedRanges>
    <protectedRange sqref="I13" name="Range1"/>
  </protectedRange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FAF7D-C7FF-4BA7-8758-CFF9ED5C76E3}">
  <sheetPr codeName="Sheet50">
    <tabColor rgb="FFFF9900"/>
  </sheetPr>
  <dimension ref="A1:I13"/>
  <sheetViews>
    <sheetView workbookViewId="0">
      <selection sqref="A1:XFD14"/>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40</v>
      </c>
      <c r="H13" s="8" t="s">
        <v>69</v>
      </c>
      <c r="I13" s="17">
        <f>'Score Summary'!E13*100</f>
        <v>0</v>
      </c>
    </row>
  </sheetData>
  <sheetProtection sheet="1" objects="1" scenarios="1"/>
  <protectedRanges>
    <protectedRange sqref="I13" name="Range1"/>
  </protectedRange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85012-3183-4B6D-B3D3-4F949D545713}">
  <sheetPr codeName="Sheet51">
    <tabColor rgb="FFFF9900"/>
  </sheetPr>
  <dimension ref="A1:I13"/>
  <sheetViews>
    <sheetView workbookViewId="0">
      <selection activeCell="K14" sqref="K14"/>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45">
      <c r="A13" s="6" t="s">
        <v>21</v>
      </c>
      <c r="H13" s="8" t="s">
        <v>69</v>
      </c>
      <c r="I13" s="17">
        <f>'Score Summary'!E14*100</f>
        <v>0</v>
      </c>
    </row>
  </sheetData>
  <sheetProtection sheet="1" objects="1" scenarios="1"/>
  <protectedRanges>
    <protectedRange sqref="I13" name="Range1"/>
  </protectedRange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8BA1A-ECB1-4F36-8E7A-05250AE035A6}">
  <sheetPr codeName="Sheet52">
    <tabColor rgb="FFFF9900"/>
  </sheetPr>
  <dimension ref="A1:I13"/>
  <sheetViews>
    <sheetView workbookViewId="0">
      <selection sqref="A1:XFD14"/>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22</v>
      </c>
      <c r="H13" s="8" t="s">
        <v>69</v>
      </c>
      <c r="I13" s="17">
        <f>'Score Summary'!E15*100</f>
        <v>0</v>
      </c>
    </row>
  </sheetData>
  <sheetProtection sheet="1" objects="1" scenarios="1"/>
  <protectedRanges>
    <protectedRange sqref="I13" name="Range1"/>
  </protectedRange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362F9-0F27-4AF4-A295-0D44DCC35C36}">
  <sheetPr codeName="Sheet53">
    <tabColor rgb="FFFF9900"/>
  </sheetPr>
  <dimension ref="A1:I13"/>
  <sheetViews>
    <sheetView workbookViewId="0">
      <selection sqref="A1:XFD14"/>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23</v>
      </c>
      <c r="H13" s="8" t="s">
        <v>69</v>
      </c>
      <c r="I13" s="17">
        <f>'Score Summary'!E16*100</f>
        <v>0</v>
      </c>
    </row>
  </sheetData>
  <sheetProtection sheet="1" objects="1" scenarios="1"/>
  <protectedRanges>
    <protectedRange sqref="I13" name="Range1"/>
  </protectedRange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80088-3F16-41B2-B03A-AE09C77DA049}">
  <sheetPr codeName="Sheet54">
    <tabColor rgb="FFFF9900"/>
  </sheetPr>
  <dimension ref="A1:I13"/>
  <sheetViews>
    <sheetView workbookViewId="0">
      <selection activeCell="A13" sqref="A13"/>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24</v>
      </c>
      <c r="H13" s="8" t="s">
        <v>69</v>
      </c>
      <c r="I13" s="17">
        <f>'Score Summary'!E17*100</f>
        <v>0</v>
      </c>
    </row>
  </sheetData>
  <sheetProtection sheet="1" objects="1" scenarios="1"/>
  <protectedRanges>
    <protectedRange sqref="I13" name="Range1"/>
  </protectedRange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2C6E3-A16C-43E4-96F7-789F15B1DF03}">
  <sheetPr codeName="Sheet55">
    <tabColor rgb="FFFF9900"/>
  </sheetPr>
  <dimension ref="A1:I13"/>
  <sheetViews>
    <sheetView workbookViewId="0">
      <selection sqref="A1:XFD13"/>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32</v>
      </c>
      <c r="H13" s="8" t="s">
        <v>69</v>
      </c>
      <c r="I13" s="17">
        <f>'Score Summary'!E18*100</f>
        <v>0</v>
      </c>
    </row>
  </sheetData>
  <sheetProtection sheet="1" objects="1" scenarios="1"/>
  <protectedRanges>
    <protectedRange sqref="I13" name="Range1_1"/>
  </protectedRange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2C4B-944D-4A21-B375-4E44EB7A8606}">
  <sheetPr codeName="Sheet56">
    <tabColor rgb="FFFF9900"/>
  </sheetPr>
  <dimension ref="A1:I13"/>
  <sheetViews>
    <sheetView workbookViewId="0">
      <selection sqref="A1:XFD14"/>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33</v>
      </c>
      <c r="H13" s="8" t="s">
        <v>69</v>
      </c>
      <c r="I13" s="17">
        <f>'Score Summary'!E19*100</f>
        <v>0</v>
      </c>
    </row>
  </sheetData>
  <sheetProtection sheet="1" objects="1" scenarios="1"/>
  <protectedRanges>
    <protectedRange sqref="I13" name="Range1"/>
  </protectedRange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19398-674C-48A9-AF89-199D1177A21B}">
  <sheetPr codeName="Sheet57">
    <tabColor rgb="FFFF9900"/>
  </sheetPr>
  <dimension ref="A1:I13"/>
  <sheetViews>
    <sheetView workbookViewId="0">
      <selection sqref="A1:XFD14"/>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34</v>
      </c>
      <c r="H13" s="8" t="s">
        <v>69</v>
      </c>
      <c r="I13" s="17">
        <f>'Score Summary'!E20*100</f>
        <v>0</v>
      </c>
    </row>
  </sheetData>
  <sheetProtection sheet="1" objects="1" scenarios="1"/>
  <protectedRanges>
    <protectedRange sqref="I13" name="Range1"/>
  </protectedRange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5BBCF-2173-47C8-9123-C7CE59077272}">
  <sheetPr codeName="Sheet58">
    <tabColor rgb="FFFF9900"/>
  </sheetPr>
  <dimension ref="A1:I13"/>
  <sheetViews>
    <sheetView workbookViewId="0">
      <selection sqref="A1:XFD14"/>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25</v>
      </c>
      <c r="H13" s="8" t="s">
        <v>69</v>
      </c>
      <c r="I13" s="17">
        <f>'Score Summary'!E21*100</f>
        <v>0</v>
      </c>
    </row>
  </sheetData>
  <sheetProtection sheet="1" objects="1" scenarios="1"/>
  <protectedRanges>
    <protectedRange sqref="I13" name="Range1"/>
  </protectedRange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7561C-1FB6-455E-9135-09209F972F61}">
  <sheetPr codeName="Sheet59">
    <tabColor rgb="FFFF9900"/>
  </sheetPr>
  <dimension ref="A1:I13"/>
  <sheetViews>
    <sheetView workbookViewId="0">
      <selection activeCell="O13" sqref="O13"/>
    </sheetView>
  </sheetViews>
  <sheetFormatPr defaultRowHeight="14.25" x14ac:dyDescent="0.45"/>
  <sheetData>
    <row r="1" spans="1:9" x14ac:dyDescent="0.45">
      <c r="A1" s="7" t="s">
        <v>58</v>
      </c>
      <c r="B1" s="7" t="s">
        <v>59</v>
      </c>
      <c r="E1" s="7" t="s">
        <v>70</v>
      </c>
      <c r="F1" s="7" t="s">
        <v>59</v>
      </c>
    </row>
    <row r="2" spans="1:9" x14ac:dyDescent="0.45">
      <c r="A2" t="s">
        <v>60</v>
      </c>
      <c r="B2">
        <v>20</v>
      </c>
      <c r="E2" t="s">
        <v>0</v>
      </c>
      <c r="F2">
        <v>20</v>
      </c>
      <c r="H2" s="7" t="s">
        <v>61</v>
      </c>
      <c r="I2" s="7" t="s">
        <v>59</v>
      </c>
    </row>
    <row r="3" spans="1:9" x14ac:dyDescent="0.45">
      <c r="A3" t="s">
        <v>62</v>
      </c>
      <c r="B3">
        <v>20</v>
      </c>
      <c r="E3" t="s">
        <v>1</v>
      </c>
      <c r="F3">
        <v>50</v>
      </c>
      <c r="H3" t="s">
        <v>63</v>
      </c>
      <c r="I3">
        <f>I13*1.8</f>
        <v>0</v>
      </c>
    </row>
    <row r="4" spans="1:9" x14ac:dyDescent="0.45">
      <c r="A4" t="s">
        <v>64</v>
      </c>
      <c r="B4">
        <v>20</v>
      </c>
      <c r="E4" t="s">
        <v>2</v>
      </c>
      <c r="F4">
        <v>20</v>
      </c>
      <c r="H4" t="s">
        <v>106</v>
      </c>
      <c r="I4">
        <v>1.3</v>
      </c>
    </row>
    <row r="5" spans="1:9" x14ac:dyDescent="0.45">
      <c r="A5" t="s">
        <v>65</v>
      </c>
      <c r="B5">
        <v>20</v>
      </c>
      <c r="E5" t="s">
        <v>3</v>
      </c>
      <c r="F5">
        <v>10</v>
      </c>
      <c r="H5" t="s">
        <v>66</v>
      </c>
      <c r="I5">
        <f>I9</f>
        <v>178.7</v>
      </c>
    </row>
    <row r="6" spans="1:9" x14ac:dyDescent="0.45">
      <c r="A6" t="s">
        <v>67</v>
      </c>
      <c r="B6">
        <v>20</v>
      </c>
      <c r="E6" s="6" t="s">
        <v>68</v>
      </c>
      <c r="F6" s="6">
        <f>SUM(F2:F5)</f>
        <v>100</v>
      </c>
      <c r="I6">
        <v>180</v>
      </c>
    </row>
    <row r="7" spans="1:9" x14ac:dyDescent="0.45">
      <c r="A7" s="6" t="s">
        <v>68</v>
      </c>
      <c r="B7" s="6">
        <f>SUM(B2:B6)</f>
        <v>100</v>
      </c>
      <c r="C7" s="6"/>
      <c r="D7" s="6"/>
    </row>
    <row r="8" spans="1:9" x14ac:dyDescent="0.45">
      <c r="I8">
        <v>180</v>
      </c>
    </row>
    <row r="9" spans="1:9" x14ac:dyDescent="0.45">
      <c r="I9">
        <f>I8-I3-I4</f>
        <v>178.7</v>
      </c>
    </row>
    <row r="13" spans="1:9" ht="58.7" customHeight="1" x14ac:dyDescent="0.65">
      <c r="A13" s="11" t="s">
        <v>100</v>
      </c>
      <c r="H13" s="8" t="s">
        <v>69</v>
      </c>
      <c r="I13" s="17">
        <f>'Score Summary'!E22*100</f>
        <v>0</v>
      </c>
    </row>
  </sheetData>
  <sheetProtection sheet="1" objects="1" scenarios="1"/>
  <protectedRanges>
    <protectedRange sqref="I13" name="Range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A2A9B823DE14846B051EF15B3CE4DF4" ma:contentTypeVersion="1" ma:contentTypeDescription="Create a new document." ma:contentTypeScope="" ma:versionID="5a1292fefd1bb1adedda5bd08bf1dfff">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0A8AF9E5-7DF8-4E01-B385-1AD0C374B0EB}"/>
</file>

<file path=customXml/itemProps2.xml><?xml version="1.0" encoding="utf-8"?>
<ds:datastoreItem xmlns:ds="http://schemas.openxmlformats.org/officeDocument/2006/customXml" ds:itemID="{2F820273-8167-45F9-BA58-D544022D80BE}"/>
</file>

<file path=customXml/itemProps3.xml><?xml version="1.0" encoding="utf-8"?>
<ds:datastoreItem xmlns:ds="http://schemas.openxmlformats.org/officeDocument/2006/customXml" ds:itemID="{07917182-88E7-4547-8AAA-3FF8FD9035D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60</vt:i4>
      </vt:variant>
      <vt:variant>
        <vt:lpstr>Named Ranges</vt:lpstr>
      </vt:variant>
      <vt:variant>
        <vt:i4>35</vt:i4>
      </vt:variant>
    </vt:vector>
  </HeadingPairs>
  <TitlesOfParts>
    <vt:vector size="95" baseType="lpstr">
      <vt:lpstr>Input data</vt:lpstr>
      <vt:lpstr>Cover</vt:lpstr>
      <vt:lpstr>Instructions</vt:lpstr>
      <vt:lpstr>Interpretation Graphs</vt:lpstr>
      <vt:lpstr>Score Summary</vt:lpstr>
      <vt:lpstr>1. 50 Critical questions</vt:lpstr>
      <vt:lpstr>Chart 50 Critical questions</vt:lpstr>
      <vt:lpstr>2. Financial indicators</vt:lpstr>
      <vt:lpstr>Chart Financial Indicators</vt:lpstr>
      <vt:lpstr>3. Institutional arrangements</vt:lpstr>
      <vt:lpstr>Chart Institutional arrangement</vt:lpstr>
      <vt:lpstr>4. Legal compl pol &amp; by-laws</vt:lpstr>
      <vt:lpstr>Chart Legal Compl Pol&amp;by-laws</vt:lpstr>
      <vt:lpstr>5. Revenue Management SOPs</vt:lpstr>
      <vt:lpstr>Chart Revenue Management SOPs</vt:lpstr>
      <vt:lpstr>6. Planning</vt:lpstr>
      <vt:lpstr>Chart Planning</vt:lpstr>
      <vt:lpstr>7. Budgeting, Long-term Plannin</vt:lpstr>
      <vt:lpstr>Chart BUDGET_LT_PLANNING</vt:lpstr>
      <vt:lpstr>8. Tariffs</vt:lpstr>
      <vt:lpstr>Chart Tariffs</vt:lpstr>
      <vt:lpstr>9. Fin Dept Functions</vt:lpstr>
      <vt:lpstr>Chart Fin Dep functions</vt:lpstr>
      <vt:lpstr>10. Indigent Mngt</vt:lpstr>
      <vt:lpstr>Chart Indigent management</vt:lpstr>
      <vt:lpstr>11. Customer Care</vt:lpstr>
      <vt:lpstr>Chart Customer care</vt:lpstr>
      <vt:lpstr>12. Loss Mngt</vt:lpstr>
      <vt:lpstr>Chart Loss management</vt:lpstr>
      <vt:lpstr>13. Municipal Revenue Sources</vt:lpstr>
      <vt:lpstr>Chart Municipal revenue sources</vt:lpstr>
      <vt:lpstr>Sheet1</vt:lpstr>
      <vt:lpstr>14. Trading services - Water</vt:lpstr>
      <vt:lpstr>Chart Trading services - Water</vt:lpstr>
      <vt:lpstr>15. Trading services - Electric</vt:lpstr>
      <vt:lpstr>Chart Trading services - Electr</vt:lpstr>
      <vt:lpstr>16. Trading serv- Solid Waste</vt:lpstr>
      <vt:lpstr>Chart Trading services - Solid </vt:lpstr>
      <vt:lpstr>17. MIS &amp; Databases</vt:lpstr>
      <vt:lpstr>Chart Management Information Sy</vt:lpstr>
      <vt:lpstr>18. Asset Management</vt:lpstr>
      <vt:lpstr>Chart Asset Management </vt:lpstr>
      <vt:lpstr>30 Critical Calc</vt:lpstr>
      <vt:lpstr>Fin Indicators Calc</vt:lpstr>
      <vt:lpstr>Inst arrangement Calc</vt:lpstr>
      <vt:lpstr>Legislative Com Calc</vt:lpstr>
      <vt:lpstr>Rev Man SOP Calc</vt:lpstr>
      <vt:lpstr>Planning Calc</vt:lpstr>
      <vt:lpstr>Budget LT Plan Calc</vt:lpstr>
      <vt:lpstr>Tariffs Calc</vt:lpstr>
      <vt:lpstr>Fin Dep Func Calc</vt:lpstr>
      <vt:lpstr>Indigents Calc</vt:lpstr>
      <vt:lpstr>Customer Care Calc</vt:lpstr>
      <vt:lpstr>Loss Man Calc</vt:lpstr>
      <vt:lpstr>Mun Rev Sources Calc</vt:lpstr>
      <vt:lpstr>Water Calc</vt:lpstr>
      <vt:lpstr>Elect Calc</vt:lpstr>
      <vt:lpstr>Solid Waste Calc</vt:lpstr>
      <vt:lpstr>Man Infor System Calc</vt:lpstr>
      <vt:lpstr>Asset Man Calc</vt:lpstr>
      <vt:lpstr>'4. Legal compl pol &amp; by-laws'!_Hlk23156044</vt:lpstr>
      <vt:lpstr>'9. Fin Dept Functions'!_Toc22904480</vt:lpstr>
      <vt:lpstr>'9. Fin Dept Functions'!_Toc22904481</vt:lpstr>
      <vt:lpstr>'9. Fin Dept Functions'!_Toc22904482</vt:lpstr>
      <vt:lpstr>'9. Fin Dept Functions'!_Toc22904483</vt:lpstr>
      <vt:lpstr>'9. Fin Dept Functions'!_Toc22904484</vt:lpstr>
      <vt:lpstr>'9. Fin Dept Functions'!_Toc22904486</vt:lpstr>
      <vt:lpstr>'9. Fin Dept Functions'!_Toc22904487</vt:lpstr>
      <vt:lpstr>'9. Fin Dept Functions'!_Toc22904489</vt:lpstr>
      <vt:lpstr>'9. Fin Dept Functions'!_Toc22904491</vt:lpstr>
      <vt:lpstr>'9. Fin Dept Functions'!_Toc22904493</vt:lpstr>
      <vt:lpstr>'9. Fin Dept Functions'!_Toc22904494</vt:lpstr>
      <vt:lpstr>'9. Fin Dept Functions'!_Toc22904495</vt:lpstr>
      <vt:lpstr>'9. Fin Dept Functions'!_Toc22904496</vt:lpstr>
      <vt:lpstr>'9. Fin Dept Functions'!_Toc22904497</vt:lpstr>
      <vt:lpstr>'9. Fin Dept Functions'!_Toc22904498</vt:lpstr>
      <vt:lpstr>'9. Fin Dept Functions'!_Toc22904499</vt:lpstr>
      <vt:lpstr>'10. Indigent Mngt'!_Toc22904502</vt:lpstr>
      <vt:lpstr>'10. Indigent Mngt'!_Toc22904503</vt:lpstr>
      <vt:lpstr>'10. Indigent Mngt'!_Toc22904504</vt:lpstr>
      <vt:lpstr>'12. Loss Mngt'!_Toc22904508</vt:lpstr>
      <vt:lpstr>'13. Municipal Revenue Sources'!_Toc22904510</vt:lpstr>
      <vt:lpstr>'13. Municipal Revenue Sources'!_Toc22904511</vt:lpstr>
      <vt:lpstr>'13. Municipal Revenue Sources'!_Toc22904512</vt:lpstr>
      <vt:lpstr>'14. Trading services - Water'!_Toc22904514</vt:lpstr>
      <vt:lpstr>'15. Trading services - Electric'!_Toc22904515</vt:lpstr>
      <vt:lpstr>'6. Planning'!_Toc30770441</vt:lpstr>
      <vt:lpstr>'6. Planning'!_Toc30770442</vt:lpstr>
      <vt:lpstr>'6. Planning'!_Toc30770443</vt:lpstr>
      <vt:lpstr>'6. Planning'!_Toc30770444</vt:lpstr>
      <vt:lpstr>'9. Fin Dept Functions'!_Toc30770461</vt:lpstr>
      <vt:lpstr>'10. Indigent Mngt'!_Toc30770465</vt:lpstr>
      <vt:lpstr>'10. Indigent Mngt'!_Toc30770466</vt:lpstr>
      <vt:lpstr>'3. Institutional arrangements'!page3</vt:lpstr>
      <vt:lpstr>Cover!Print_Area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Wayne Adonis</dc:creator>
  <cp:lastModifiedBy>Marli van der Woude</cp:lastModifiedBy>
  <cp:lastPrinted>2020-03-05T11:44:05Z</cp:lastPrinted>
  <dcterms:created xsi:type="dcterms:W3CDTF">2020-01-24T13:41:06Z</dcterms:created>
  <dcterms:modified xsi:type="dcterms:W3CDTF">2025-11-13T06:02:41Z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0x0101005A2A9B823DE14846B051EF15B3CE4DF4</vt:lpwstr>
  </property>
</Properties>
</file>